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a_delovni_zvezek"/>
  <bookViews>
    <workbookView xWindow="0" yWindow="0" windowWidth="21570" windowHeight="8055" tabRatio="849"/>
  </bookViews>
  <sheets>
    <sheet name="Rekapitulacija" sheetId="15" r:id="rId1"/>
    <sheet name="1. Klavir Steinway" sheetId="5" r:id="rId2"/>
    <sheet name="2. Klavir Fazioli" sheetId="3" r:id="rId3"/>
    <sheet name="3. Klavir" sheetId="4" r:id="rId4"/>
    <sheet name="4. Mehanske orgle in pozitiv" sheetId="6" r:id="rId5"/>
    <sheet name="5. Pihala in trobila" sheetId="7" r:id="rId6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5" l="1"/>
  <c r="C12" i="15"/>
  <c r="B11" i="15" l="1"/>
  <c r="B10" i="15"/>
  <c r="B9" i="15"/>
  <c r="B8" i="15"/>
  <c r="B7" i="15"/>
  <c r="E22" i="7"/>
  <c r="E20" i="7"/>
  <c r="E18" i="7"/>
  <c r="E16" i="7"/>
  <c r="E14" i="7"/>
  <c r="E12" i="7"/>
  <c r="E10" i="7"/>
  <c r="E8" i="7"/>
  <c r="E6" i="7"/>
  <c r="E4" i="7"/>
  <c r="E24" i="7" l="1"/>
  <c r="C11" i="15" s="1"/>
  <c r="D11" i="15" s="1"/>
  <c r="E10" i="6"/>
  <c r="E4" i="6"/>
  <c r="E4" i="5"/>
  <c r="E13" i="5" s="1"/>
  <c r="C7" i="15" s="1"/>
  <c r="D7" i="15" s="1"/>
  <c r="E4" i="4"/>
  <c r="E22" i="4" s="1"/>
  <c r="C9" i="15" s="1"/>
  <c r="D9" i="15" s="1"/>
  <c r="E4" i="3"/>
  <c r="E9" i="3" s="1"/>
  <c r="C8" i="15" s="1"/>
  <c r="D8" i="15" s="1"/>
  <c r="E21" i="6" l="1"/>
  <c r="C10" i="15" s="1"/>
  <c r="D10" i="15" l="1"/>
</calcChain>
</file>

<file path=xl/sharedStrings.xml><?xml version="1.0" encoding="utf-8"?>
<sst xmlns="http://schemas.openxmlformats.org/spreadsheetml/2006/main" count="131" uniqueCount="95">
  <si>
    <t>Pozitiv</t>
  </si>
  <si>
    <t>Mehanske orgle s 3 manuali in 10 registri</t>
  </si>
  <si>
    <t>uglasitev Bb, premer ustne cevi ML: 11.65mm ( 0.459''), premer odmevnika 123mm ( 4-7/8'' ), odmevnik rumena medenina, ustna cev rumena medenina, posrebrena, srednje lahka konstrukcija, kovček, ustnik</t>
  </si>
  <si>
    <t>uglasitev C, premer ustne cevi L: 11.73mm , premer odmevnika 123mm model YM, odmevnik rumena medenina, ustna cev rumena medenina, posrebrena, težka konstrukcija, kovček, ustnik</t>
  </si>
  <si>
    <t>uglasitev Bb-F/Bb-F-D, premer ustne cevi L : 0.563'', premer odmevnika 9 1/2'', menzura – large, odmevnik zlata medenina, ustna cev zlata medenina, epoxy lakirana, 2 rotorja, cev notranjost - kromirana ter nikelj posrebrena, cev zunanjost – rumena medenina, kovček, ustnik</t>
  </si>
  <si>
    <t>uglasitev Eb, premer ustne cevi S : 0.470" – 0.490" Dual Bore, premer odmevnika 7 1/8'', odmevnik ter trup rumena medenina, ustna cev zlata medenina, lakirana, cev notranjost - kromirana ter nikelj posrebrena, cev zunanjost – nikelj, kovček, ustnik</t>
  </si>
  <si>
    <t>uglasitev Bb, premer ustne cevi : 15.50mm, premer odmevnika 290mm, odmevnik zlata medenina, ustna cev zlata medenina, konični ventili, 4 ventili, lakiran, kovček</t>
  </si>
  <si>
    <t>Tonaliteta: Eb; Obseg: mali A - Fis 3; Medeninasto držalo za palec, večsmerno; Vzmeti iz modrega jekla; Teža: 5,6 kg; Ventil za izpust kondenza na zgornjem loku; Blazinice: usnjene, s kovinskim odbojnikom ; Lakiran; Držalo (noga) za igranje sede; kovček in ustnik;</t>
  </si>
  <si>
    <t>Tonaliteta: Bb; Obseg: mali Bb - G3; Vzmeti iz modrega jekla; Medeninasto držalo za palec, večsmerno; Snemljiv vrat; 2 tipa vratov (raven, ukrivljen) z boosterjem; Blazinice: usnjene, s kovinskim odbojnikom; Lakiran; kovček in ustnik</t>
  </si>
  <si>
    <t>Tuba in F Melton</t>
  </si>
  <si>
    <t xml:space="preserve">lahkotnejša konstrukcija; velikost 6/4; 6 Rotary ventilov; razpored 4+2; premera 19.5 mm; premer od 4. do 6. ventila: 21.5 mm; 3B oprijemalnik; premer odmevnika 380mm; trup: V 92cm, teža 7,88 kg, svetel lak, vključuje ustnik in Melton torbo </t>
  </si>
  <si>
    <t>Italijanska F tuba, 5 vrtljivih ventilov; premer 18.50 mm, premer odmevnika 270mm, sprožilec drugega ventila (leva roka): medeninast trup in odmevnik, svetlo lakiran  z ustnikom in kovčkom</t>
  </si>
  <si>
    <t>Model "Fafner"; odmevnik premera 48 cm; velikost 5/4; 4 vrtljivi ventili, premer 21.5 mm; višina 105 cm; teža 11,5 kg; vertikalni drsni uglaševalec, medenina, lakirana, vključuje ustnik in torbo</t>
  </si>
  <si>
    <t>Koda</t>
  </si>
  <si>
    <t>Izdelek</t>
  </si>
  <si>
    <t>Količina</t>
  </si>
  <si>
    <t>Cena/kos</t>
  </si>
  <si>
    <t>Cena (brez DDV)</t>
  </si>
  <si>
    <t>Ponujena oprema   
proizvajalec/model</t>
  </si>
  <si>
    <t>Skupaj:</t>
  </si>
  <si>
    <t>Sklop 2 – Klavir Fazioli</t>
  </si>
  <si>
    <t>KLA01</t>
  </si>
  <si>
    <r>
      <t xml:space="preserve">Klavir </t>
    </r>
    <r>
      <rPr>
        <sz val="10"/>
        <rFont val="Calibri"/>
        <family val="2"/>
        <charset val="238"/>
      </rPr>
      <t>– kot na primer Yamaha C 3 X</t>
    </r>
  </si>
  <si>
    <t>Karakteristike klavirjev:</t>
  </si>
  <si>
    <t xml:space="preserve">·         dolžina klavirja od 186 do 188 cm, širina od 149 do 152 cm ,      </t>
  </si>
  <si>
    <t>·         višina od 101 do 102 cm</t>
  </si>
  <si>
    <t>·         število tipk je 88</t>
  </si>
  <si>
    <t>·         pokrov klavirja ima možnost 3 višin nastavitve</t>
  </si>
  <si>
    <t>·         pokrov tipk ima počasno mehko zapiranje</t>
  </si>
  <si>
    <t>·         kolesa so dvojna iz medenine</t>
  </si>
  <si>
    <t>·         kladivca so lahko ročno lepljena</t>
  </si>
  <si>
    <t>·         basovske strune so lahko izdelane ročno</t>
  </si>
  <si>
    <t>·         mehanika je lahko lesena ali v kombinaciji določenih delov iz kevlarja in karbonske smole</t>
  </si>
  <si>
    <t>·         ima tri nožne pedala : -pedal za podaljšanje vseh tonov, -pedal una corda ter pedal za podaljšanje izbranih tonov</t>
  </si>
  <si>
    <t>·         zunanjost v črnem visokem sijaj poliestru</t>
  </si>
  <si>
    <t>·         garancija 5 let</t>
  </si>
  <si>
    <t>·         odzivnost pooblaščenega servisa v treh urah</t>
  </si>
  <si>
    <t>·         zagotovitev originalnih rezervnih delov</t>
  </si>
  <si>
    <t>·         dostava, postavitev v prostor in prva uglasitev</t>
  </si>
  <si>
    <t>·         reference dobavitelja</t>
  </si>
  <si>
    <r>
      <t xml:space="preserve">Klavir </t>
    </r>
    <r>
      <rPr>
        <sz val="10"/>
        <rFont val="Calibri"/>
        <family val="2"/>
        <charset val="238"/>
      </rPr>
      <t>– kot na primer FAZIOLI F 228</t>
    </r>
  </si>
  <si>
    <t>KLA F 01</t>
  </si>
  <si>
    <t>Sklop 3 – Klavir</t>
  </si>
  <si>
    <t>KLA S 01</t>
  </si>
  <si>
    <r>
      <t xml:space="preserve">Klavir </t>
    </r>
    <r>
      <rPr>
        <sz val="10"/>
        <rFont val="Calibri"/>
        <family val="2"/>
        <charset val="238"/>
      </rPr>
      <t>– kot na primer STEINWAY model B</t>
    </r>
  </si>
  <si>
    <t>minimalne tehnične zahteve za koncertni klavir:
_dolžina klavirja 211 cm, širina 148 cm, teža 345 kg, v črni sijaj izvedbi,
_80% ročna izdelava,
_uporaba izključno najboljšega  masivnega lesa s kontroliranim poreklom vlaken,
_izključno lesno spajanje v gradnji ohišja,
_lita plošča cupola z višje vpetimi basovskimi strunami,
_uporaba izključno najboljših ostalih materialov,
_integralno ohišje,
_nožni pedal za podaljšanje (zvenenje) vseh tonov,
_nožni pedal za una corda (po dveh strunah),
_nožni pedal za opdaljšanje izbranih tonov.</t>
  </si>
  <si>
    <t>opis specifičnih konstrukcijskih lastnosti, ki učinkujejo na zvok:
_integrirano enodelno ohišje kot sestavni del tvorbe zvoka,
_membransko izdelano resonančno dno za največjo prostost vibracij,
_ameliran mostič z vzdolžnimi vlakni, s čimer se celotna energija vibracij preko mostiča prenaša na vsa področja resonančnega dna,
_lita plošča cupola za ojačanje vibracij specialno v basovskem področju,
_skala dupleks za obogatitev harmonskih tonov v področju diskanta (zadnja in sprednja dupleks),
_majhna vlečna sila celotnih strun za daljše držanje tonov,
_posebna konstrukcija podpornikov, ki celotno vlečno silo vodi v ohišje,
_vijačnik, ker je le-ta zlepljen z ohišjem in tako del integralnega sistema ohišja.</t>
  </si>
  <si>
    <t>ostrunjenje:
_križnostrunsko,
_basovsko področje v višini dvignjeno od jeklenih žic srednje lege in od diskanta.</t>
  </si>
  <si>
    <t>mehanika:
_geometrija osnih točk,
_funkcija dvosrčnega peresa glede na udartni jeziček,
_ogordje mehanike s tubami iz četverorobnega profila.</t>
  </si>
  <si>
    <t>zvočne karakteristike:
_vrhunska tehnična in zvokovna kakovost, ki omogoča poustvarjenje in snemanje vseh zvrsti glasbe na najvišjem umetniškem nivoju s tradicijo in referencami koncertnih odrov,
_primeren za izvajanje koncertov na odrih in snemanje.</t>
  </si>
  <si>
    <t>Sklop 1 – Klavir Steinway</t>
  </si>
  <si>
    <t>Sklop 4 – Mehanske orgle in pozitiv</t>
  </si>
  <si>
    <t>MO 01</t>
  </si>
  <si>
    <t xml:space="preserve">Dispozicija (Osnutek): I. Manual (C – c4); 1. Principal (Italienisch) 8' / ali: Suavial 8' / ali: Geigenprinzipal 8'; 2. Rohrflöte 8' /ali: Flauto 8' (les, ozka menzura, -evetualno- da ne prepiha); 3. Octav 4'; 4. Mixtur 3 fach 2' / ali: Larigot 2 fach  2' + 1 1/3'-&gt; Auszug (ekstrakt): 2' (to bi bil potem Superoctav 2')-&gt; ekstrakt: 1 1/3' (ta kor naj bi repetiral, glej spodaj)-&gt; ekstrakt: 1' (ta kor bi tudi repetiral, glej spodaj)-Tremulant; II. Manual (C – c4) – v žaluzijah (iste žaluzije za II in III manual); 5. Copula maior 8' (les); 6. Principal 4' ; 7. Sesquialter 2 fach 2 2/3'-&gt; ekstrakt: Nasard 2 2/3' (konična izdekava)-&gt; ekstrakt: Terz 1 3/5' (konična izdelava); 8. Principal 2' / ali Waldflöte 2' (konična izdelava)-Tremulant; III. Manual (C – c4) – v žaluzijah (iste žaluzije za II in III manual); 9. Gedackt 8'; 10. Salicional 8' (eventualno C-H pokrit, kovina, glej spodaj, ostalo: od c° otprt); 11. Flauto 4' / ali Traversflöte 4' (les, prephanje od - recimo - c1); 12. Oboa 8' / ali Clarinette 8' (svoboden jeziček); Pedal (C – g1); 13. Subbass 16' (les)-&gt; Extension (razširitev): Subbass 8' ( + še 12 dodatnih piščal za obseg od gis° do g1 za Subbass 8'); 14. Octavbass (-eventualno- les) 8' / ali: Violoncello 8' (les); Extension (razširitev): Octavbass 4' / ali: Violoncello (Viola) 4' (les). Zveze:  III – II, III – I, II – I, III – ped., II – Ped., I – Ped., (eventuelno -Suboktavkoppel II – I.) </t>
  </si>
  <si>
    <t>Obseg manualov mora biti od C do c4 in pedal od C do f1, študentje bodo lahko igrali / vadili "vso" literaturo -  "univerzalne orgle", z ustrezno dispozicijo. Dobro bi bilo imeti dva 8 ' registra z široko menzuro: I. M.: Rohrflöte 8' / ali Flauto 8 ' ; II. M.: Copula maior 8 '. Mixtura mora repetirati, da ne bi v majhnem prostoru zvenela previsoko in preostro. Sestava je lahko npr.: C: 2 '+ 1 1/3' + 1 ', od c °: 2 2/3' + 2 + 1 1/3 ', (najpozneje) od c2: 4' + 2 2/3 '+ 2'. Prvi Principal spominja na italijanski barok, potem pa bi pa ostali principalni registri sledili ta slog, po kopiji baročnih italijanskih orgel. Salcional 8' je mogoče zgraditi od C do H (velika oktava) kot "spanisch Gedeckt" - tako da v veliki oktavi imam vse alikvote. Oboa 8 ' je lahko zgrajen s prosto vibrirajočim jezičkom (lahko bi taktar bilo mogoče vplivati na dinamiko jezičnika).Če je Sesquialter (tako predlagam) umeščen v drugi manual, lahko sestavimo odličen Cornett. Lahko se zvokovno naredi dialog 2. M z 1. M
Organo plenno – Cornett</t>
  </si>
  <si>
    <t>preglej število registrov</t>
  </si>
  <si>
    <t>·         garancija 10 let</t>
  </si>
  <si>
    <t>PO 01</t>
  </si>
  <si>
    <t>Sklop 5 – Pihala in trobila</t>
  </si>
  <si>
    <r>
      <rPr>
        <b/>
        <sz val="10"/>
        <color rgb="FF000000"/>
        <rFont val="Calibri"/>
        <family val="2"/>
        <charset val="238"/>
        <scheme val="minor"/>
      </rPr>
      <t>Baritonski saksofon</t>
    </r>
    <r>
      <rPr>
        <sz val="10"/>
        <color rgb="FF000000"/>
        <rFont val="Calibri"/>
        <family val="2"/>
        <scheme val="minor"/>
      </rPr>
      <t xml:space="preserve"> kot npr. Selmer ali Yanagisawa</t>
    </r>
  </si>
  <si>
    <t>PIT 01</t>
  </si>
  <si>
    <t>PIT 02</t>
  </si>
  <si>
    <t>PIT 03</t>
  </si>
  <si>
    <t>PIT 04</t>
  </si>
  <si>
    <t>PIT 05</t>
  </si>
  <si>
    <t>PIT 06</t>
  </si>
  <si>
    <t>PIT 07</t>
  </si>
  <si>
    <t>PIT 08</t>
  </si>
  <si>
    <t>PIT 09</t>
  </si>
  <si>
    <r>
      <rPr>
        <b/>
        <sz val="10"/>
        <color rgb="FF000000"/>
        <rFont val="Calibri"/>
        <family val="2"/>
        <charset val="238"/>
        <scheme val="minor"/>
      </rPr>
      <t>Sopranski saksofon</t>
    </r>
    <r>
      <rPr>
        <sz val="10"/>
        <color rgb="FF000000"/>
        <rFont val="Calibri"/>
        <family val="2"/>
        <scheme val="minor"/>
      </rPr>
      <t xml:space="preserve"> kot npr. Selmer</t>
    </r>
  </si>
  <si>
    <r>
      <rPr>
        <b/>
        <sz val="10"/>
        <color rgb="FF000000"/>
        <rFont val="Calibri"/>
        <family val="2"/>
        <charset val="238"/>
        <scheme val="minor"/>
      </rPr>
      <t>Bb trobenta</t>
    </r>
    <r>
      <rPr>
        <sz val="10"/>
        <color rgb="FF000000"/>
        <rFont val="Calibri"/>
        <family val="2"/>
        <scheme val="minor"/>
      </rPr>
      <t xml:space="preserve"> kot npr. Yamaha YTR-9335 NYS 05 trumpet in Bb</t>
    </r>
  </si>
  <si>
    <t>PIT 10</t>
  </si>
  <si>
    <r>
      <rPr>
        <b/>
        <sz val="10"/>
        <color rgb="FF000000"/>
        <rFont val="Calibri"/>
        <family val="2"/>
        <charset val="238"/>
        <scheme val="minor"/>
      </rPr>
      <t>C trobenta</t>
    </r>
    <r>
      <rPr>
        <sz val="10"/>
        <color rgb="FF000000"/>
        <rFont val="Calibri"/>
        <family val="2"/>
        <charset val="238"/>
        <scheme val="minor"/>
      </rPr>
      <t xml:space="preserve"> kot npr. Yamaha YTR-9445 NYS YM trumpet in C</t>
    </r>
  </si>
  <si>
    <r>
      <rPr>
        <b/>
        <sz val="10"/>
        <rFont val="Calibri"/>
        <family val="2"/>
        <charset val="238"/>
        <scheme val="minor"/>
      </rPr>
      <t>Baspozavna</t>
    </r>
    <r>
      <rPr>
        <sz val="10"/>
        <rFont val="Calibri"/>
        <family val="2"/>
        <charset val="238"/>
        <scheme val="minor"/>
      </rPr>
      <t xml:space="preserve"> kot na primer Yamaha YBL-822G Xeno</t>
    </r>
  </si>
  <si>
    <r>
      <rPr>
        <b/>
        <sz val="10"/>
        <rFont val="Calibri"/>
        <family val="2"/>
        <charset val="238"/>
        <scheme val="minor"/>
      </rPr>
      <t>Alt pozavna</t>
    </r>
    <r>
      <rPr>
        <sz val="10"/>
        <rFont val="Calibri"/>
        <family val="2"/>
        <charset val="238"/>
        <scheme val="minor"/>
      </rPr>
      <t xml:space="preserve"> kot na primer Yamaha YSL-872 Alto Trombone</t>
    </r>
  </si>
  <si>
    <r>
      <rPr>
        <b/>
        <sz val="10"/>
        <rFont val="Calibri"/>
        <family val="2"/>
        <charset val="238"/>
        <scheme val="minor"/>
      </rPr>
      <t>Tuba in B</t>
    </r>
    <r>
      <rPr>
        <sz val="10"/>
        <rFont val="Calibri"/>
        <family val="2"/>
        <charset val="238"/>
        <scheme val="minor"/>
      </rPr>
      <t xml:space="preserve"> kot npr. model"FAFNER" 195/2-L Melton </t>
    </r>
  </si>
  <si>
    <r>
      <rPr>
        <b/>
        <sz val="10"/>
        <rFont val="Calibri"/>
        <family val="2"/>
        <charset val="238"/>
        <scheme val="minor"/>
      </rPr>
      <t>Cimbasso</t>
    </r>
    <r>
      <rPr>
        <sz val="10"/>
        <rFont val="Calibri"/>
        <family val="2"/>
        <charset val="238"/>
        <scheme val="minor"/>
      </rPr>
      <t xml:space="preserve"> kot npr. Melton 41-L </t>
    </r>
  </si>
  <si>
    <r>
      <rPr>
        <b/>
        <sz val="10"/>
        <rFont val="Calibri"/>
        <family val="2"/>
        <charset val="238"/>
        <scheme val="minor"/>
      </rPr>
      <t>Eufonij</t>
    </r>
    <r>
      <rPr>
        <sz val="10"/>
        <rFont val="Calibri"/>
        <family val="2"/>
        <charset val="238"/>
        <scheme val="minor"/>
      </rPr>
      <t xml:space="preserve"> kot npr. Lechner LECHNER BARITON posrebren / model Mattlschweiger</t>
    </r>
  </si>
  <si>
    <t>Seštevek sklopov</t>
  </si>
  <si>
    <t>Sklop</t>
  </si>
  <si>
    <t>Skupaj (brez DDV)</t>
  </si>
  <si>
    <t>Skupaj (z DDV)</t>
  </si>
  <si>
    <t>Dobava glasbil za UL AG, 2. del</t>
  </si>
  <si>
    <t>podati opis</t>
  </si>
  <si>
    <t>- Mehanska traktura</t>
  </si>
  <si>
    <t>- En manual / Obseg manuala C-g'''</t>
  </si>
  <si>
    <t>   - Kopula 8' (B+D), Cevna flavta 4' (B+D), Oktava 2', Regal 8')</t>
  </si>
  <si>
    <t>- Manual razdeljen na bas in diskant cis1/d1</t>
  </si>
  <si>
    <t>- Širina: 1435mm</t>
  </si>
  <si>
    <t>- Globina:  810mm</t>
  </si>
  <si>
    <t>- Višina: 1250mm</t>
  </si>
  <si>
    <t>- Skupna masa cca. 200-250kg</t>
  </si>
  <si>
    <t>- Moč ventilatorja je manjša od 250W</t>
  </si>
  <si>
    <t xml:space="preserve"> - Štirje registri</t>
  </si>
  <si>
    <t>dolžina klavirja je 228 cm, širina 155 cm ter višina 100 cm; število tipk je 88;ima tri pedala: - piano pedal, - srednji sostenuto pedal ter pedalo za dušilce;zunanjost v črnem visokem sijaj poliestru;dvojna kolesa;imajo pomično dupleks skalo, zaradi česar so edinstveni zaradi sistema uglaševanja;pokrov klavirja ima 3 stopnje nastavitve višine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</si>
</sst>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\ &quot;€&quot;_-;\-* #,##0.00\ &quot;€&quot;_-;_-* &quot;-&quot;??\ &quot;€&quot;_-;_-@_-"/>
    <numFmt numFmtId="164" formatCode="_-* #,##0.00\ [$€-424]_-;\-* #,##0.00\ [$€-424]_-;_-* &quot;-&quot;??\ [$€-424]_-;_-@_-"/>
    <numFmt numFmtId="166" formatCode="#,##0.00\ [$€-1]"/>
    <numFmt numFmtId="167" formatCode="_-* #,##0.00&quot; SIT&quot;_-;\-* #,##0.00&quot; SIT&quot;_-;_-* \-??&quot; SIT&quot;_-;_-@"/>
    <numFmt numFmtId="168" formatCode="#,##0.00_ ;\-#,##0.00\ "/>
    <numFmt numFmtId="169" formatCode="[$€-2]\ #,##0.00"/>
  </numFmts>
  <fonts count="34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1C1C1C"/>
      <name val="Calibri"/>
      <family val="2"/>
      <scheme val="minor"/>
    </font>
    <font>
      <sz val="10"/>
      <color rgb="FF000000"/>
      <name val="Arial"/>
      <charset val="1"/>
    </font>
    <font>
      <b/>
      <sz val="10"/>
      <color rgb="FF000000"/>
      <name val="Calibri"/>
      <charset val="1"/>
    </font>
    <font>
      <b/>
      <sz val="14"/>
      <color rgb="FF000000"/>
      <name val="Calibri"/>
      <family val="2"/>
      <charset val="238"/>
    </font>
    <font>
      <sz val="10"/>
      <color rgb="FF000000"/>
      <name val="Calibri"/>
      <charset val="1"/>
    </font>
    <font>
      <b/>
      <sz val="10"/>
      <color rgb="FF000000"/>
      <name val="Calibri"/>
      <family val="2"/>
      <charset val="1"/>
    </font>
    <font>
      <b/>
      <sz val="10"/>
      <color rgb="FF333333"/>
      <name val="Calibri"/>
      <family val="2"/>
      <charset val="238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10"/>
      <color rgb="FF333333"/>
      <name val="Calibri"/>
      <charset val="1"/>
    </font>
    <font>
      <sz val="10"/>
      <color rgb="FF000000"/>
      <name val="Calibri"/>
      <family val="2"/>
      <charset val="238"/>
    </font>
    <font>
      <b/>
      <sz val="18"/>
      <color rgb="FF2E74B5"/>
      <name val="Calibri Light"/>
      <family val="2"/>
      <charset val="238"/>
    </font>
    <font>
      <sz val="11"/>
      <color rgb="FF000000"/>
      <name val="Symbol"/>
      <family val="1"/>
      <charset val="2"/>
    </font>
    <font>
      <sz val="10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333333"/>
      <name val="Calibri"/>
      <family val="2"/>
      <charset val="238"/>
    </font>
    <font>
      <sz val="10"/>
      <color rgb="FFFF0000"/>
      <name val="Calibri"/>
      <family val="2"/>
      <charset val="238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1C1C1C"/>
      <name val="Calibri"/>
      <family val="2"/>
      <charset val="238"/>
      <scheme val="minor"/>
    </font>
    <font>
      <b/>
      <sz val="14"/>
      <color rgb="FF000000"/>
      <name val="Calibri"/>
      <family val="2"/>
      <charset val="1"/>
    </font>
    <font>
      <b/>
      <sz val="11"/>
      <color rgb="FF000000"/>
      <name val="Open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CC00"/>
        <bgColor rgb="FFFFFF00"/>
      </patternFill>
    </fill>
    <fill>
      <patternFill patternType="solid">
        <fgColor rgb="FFFFFFFF"/>
        <bgColor rgb="FFEFEFEF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8" fillId="0" borderId="0"/>
    <xf numFmtId="0" fontId="21" fillId="0" borderId="0"/>
  </cellStyleXfs>
  <cellXfs count="94">
    <xf numFmtId="0" fontId="0" fillId="0" borderId="0" xfId="0"/>
    <xf numFmtId="0" fontId="2" fillId="0" borderId="0" xfId="0" applyFont="1" applyAlignment="1">
      <alignment vertical="center"/>
    </xf>
    <xf numFmtId="164" fontId="3" fillId="0" borderId="0" xfId="1" applyNumberFormat="1" applyFont="1"/>
    <xf numFmtId="0" fontId="4" fillId="0" borderId="0" xfId="0" applyFont="1"/>
    <xf numFmtId="0" fontId="6" fillId="0" borderId="0" xfId="0" applyFont="1"/>
    <xf numFmtId="164" fontId="4" fillId="0" borderId="0" xfId="1" applyNumberFormat="1" applyFont="1" applyAlignment="1">
      <alignment horizontal="right"/>
    </xf>
    <xf numFmtId="0" fontId="2" fillId="0" borderId="1" xfId="0" applyFont="1" applyBorder="1" applyAlignment="1">
      <alignment vertical="center"/>
    </xf>
    <xf numFmtId="164" fontId="3" fillId="0" borderId="1" xfId="1" applyNumberFormat="1" applyFont="1" applyBorder="1"/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9" fillId="0" borderId="0" xfId="2" applyFont="1" applyAlignment="1">
      <alignment horizontal="left" vertical="top"/>
    </xf>
    <xf numFmtId="0" fontId="10" fillId="0" borderId="0" xfId="2" applyFont="1" applyAlignment="1">
      <alignment horizontal="left" vertical="top" wrapText="1"/>
    </xf>
    <xf numFmtId="166" fontId="9" fillId="0" borderId="0" xfId="2" applyNumberFormat="1" applyFont="1" applyAlignment="1">
      <alignment vertical="top" wrapText="1"/>
    </xf>
    <xf numFmtId="167" fontId="11" fillId="0" borderId="0" xfId="2" applyNumberFormat="1" applyFont="1" applyAlignment="1">
      <alignment vertical="top"/>
    </xf>
    <xf numFmtId="0" fontId="8" fillId="0" borderId="0" xfId="2"/>
    <xf numFmtId="0" fontId="11" fillId="0" borderId="2" xfId="2" applyFont="1" applyBorder="1" applyAlignment="1">
      <alignment vertical="top" wrapText="1"/>
    </xf>
    <xf numFmtId="0" fontId="9" fillId="2" borderId="3" xfId="2" applyFont="1" applyFill="1" applyBorder="1" applyAlignment="1">
      <alignment horizontal="right" vertical="top" wrapText="1"/>
    </xf>
    <xf numFmtId="0" fontId="9" fillId="2" borderId="3" xfId="2" applyFont="1" applyFill="1" applyBorder="1" applyAlignment="1">
      <alignment horizontal="left" vertical="top" wrapText="1"/>
    </xf>
    <xf numFmtId="0" fontId="9" fillId="2" borderId="3" xfId="2" applyFont="1" applyFill="1" applyBorder="1" applyAlignment="1">
      <alignment horizontal="center" vertical="top"/>
    </xf>
    <xf numFmtId="167" fontId="9" fillId="2" borderId="3" xfId="2" applyNumberFormat="1" applyFont="1" applyFill="1" applyBorder="1" applyAlignment="1">
      <alignment horizontal="center" vertical="top"/>
    </xf>
    <xf numFmtId="167" fontId="9" fillId="2" borderId="3" xfId="2" applyNumberFormat="1" applyFont="1" applyFill="1" applyBorder="1" applyAlignment="1">
      <alignment horizontal="center" vertical="top" wrapText="1"/>
    </xf>
    <xf numFmtId="167" fontId="12" fillId="2" borderId="3" xfId="2" applyNumberFormat="1" applyFont="1" applyFill="1" applyBorder="1" applyAlignment="1">
      <alignment horizontal="center" vertical="top" wrapText="1"/>
    </xf>
    <xf numFmtId="0" fontId="8" fillId="0" borderId="0" xfId="2" applyAlignment="1">
      <alignment vertical="top"/>
    </xf>
    <xf numFmtId="0" fontId="13" fillId="3" borderId="3" xfId="2" applyFont="1" applyFill="1" applyBorder="1" applyAlignment="1">
      <alignment horizontal="right" vertical="top" wrapText="1"/>
    </xf>
    <xf numFmtId="0" fontId="16" fillId="3" borderId="3" xfId="2" applyFont="1" applyFill="1" applyBorder="1" applyAlignment="1">
      <alignment horizontal="center" vertical="top" wrapText="1"/>
    </xf>
    <xf numFmtId="4" fontId="16" fillId="0" borderId="3" xfId="2" applyNumberFormat="1" applyFont="1" applyBorder="1" applyAlignment="1">
      <alignment horizontal="right" vertical="top"/>
    </xf>
    <xf numFmtId="0" fontId="11" fillId="0" borderId="3" xfId="2" applyFont="1" applyBorder="1" applyAlignment="1">
      <alignment vertical="top"/>
    </xf>
    <xf numFmtId="0" fontId="11" fillId="0" borderId="0" xfId="2" applyFont="1" applyAlignment="1">
      <alignment vertical="top"/>
    </xf>
    <xf numFmtId="0" fontId="11" fillId="2" borderId="3" xfId="2" applyFont="1" applyFill="1" applyBorder="1" applyAlignment="1">
      <alignment horizontal="center" vertical="top"/>
    </xf>
    <xf numFmtId="0" fontId="9" fillId="2" borderId="3" xfId="2" applyFont="1" applyFill="1" applyBorder="1" applyAlignment="1">
      <alignment vertical="top" wrapText="1"/>
    </xf>
    <xf numFmtId="0" fontId="9" fillId="2" borderId="3" xfId="2" applyFont="1" applyFill="1" applyBorder="1" applyAlignment="1">
      <alignment horizontal="right" vertical="top"/>
    </xf>
    <xf numFmtId="168" fontId="9" fillId="2" borderId="3" xfId="2" applyNumberFormat="1" applyFont="1" applyFill="1" applyBorder="1" applyAlignment="1">
      <alignment vertical="top"/>
    </xf>
    <xf numFmtId="0" fontId="14" fillId="0" borderId="3" xfId="2" applyFont="1" applyFill="1" applyBorder="1" applyAlignment="1">
      <alignment horizontal="left" vertical="top" wrapText="1" readingOrder="1"/>
    </xf>
    <xf numFmtId="0" fontId="16" fillId="0" borderId="3" xfId="2" applyFont="1" applyFill="1" applyBorder="1" applyAlignment="1">
      <alignment horizontal="center" vertical="top" wrapText="1"/>
    </xf>
    <xf numFmtId="0" fontId="17" fillId="0" borderId="0" xfId="2" applyFont="1" applyFill="1" applyAlignment="1">
      <alignment vertical="top"/>
    </xf>
    <xf numFmtId="0" fontId="18" fillId="0" borderId="0" xfId="2" applyFont="1" applyAlignment="1">
      <alignment vertical="center"/>
    </xf>
    <xf numFmtId="0" fontId="10" fillId="0" borderId="0" xfId="2" applyFont="1" applyAlignment="1">
      <alignment vertical="center"/>
    </xf>
    <xf numFmtId="0" fontId="19" fillId="0" borderId="0" xfId="2" applyFont="1" applyAlignment="1">
      <alignment horizontal="left" vertical="center" indent="4"/>
    </xf>
    <xf numFmtId="0" fontId="20" fillId="0" borderId="0" xfId="0" applyFont="1" applyAlignment="1">
      <alignment vertical="top" wrapText="1"/>
    </xf>
    <xf numFmtId="0" fontId="22" fillId="0" borderId="0" xfId="3" applyFont="1" applyAlignment="1">
      <alignment horizontal="left" vertical="top"/>
    </xf>
    <xf numFmtId="0" fontId="10" fillId="0" borderId="0" xfId="3" applyFont="1" applyAlignment="1">
      <alignment horizontal="left" vertical="top" wrapText="1"/>
    </xf>
    <xf numFmtId="166" fontId="22" fillId="0" borderId="0" xfId="3" applyNumberFormat="1" applyFont="1" applyAlignment="1">
      <alignment vertical="top" wrapText="1"/>
    </xf>
    <xf numFmtId="167" fontId="17" fillId="0" borderId="0" xfId="3" applyNumberFormat="1" applyFont="1" applyAlignment="1">
      <alignment vertical="top"/>
    </xf>
    <xf numFmtId="0" fontId="21" fillId="0" borderId="0" xfId="3"/>
    <xf numFmtId="0" fontId="17" fillId="0" borderId="2" xfId="3" applyFont="1" applyBorder="1" applyAlignment="1">
      <alignment vertical="top" wrapText="1"/>
    </xf>
    <xf numFmtId="0" fontId="22" fillId="2" borderId="3" xfId="3" applyFont="1" applyFill="1" applyBorder="1" applyAlignment="1">
      <alignment horizontal="right" vertical="top" wrapText="1"/>
    </xf>
    <xf numFmtId="0" fontId="22" fillId="2" borderId="3" xfId="3" applyFont="1" applyFill="1" applyBorder="1" applyAlignment="1">
      <alignment horizontal="left" vertical="top" wrapText="1"/>
    </xf>
    <xf numFmtId="0" fontId="22" fillId="2" borderId="3" xfId="3" applyFont="1" applyFill="1" applyBorder="1" applyAlignment="1">
      <alignment horizontal="center" vertical="top"/>
    </xf>
    <xf numFmtId="167" fontId="22" fillId="2" borderId="3" xfId="3" applyNumberFormat="1" applyFont="1" applyFill="1" applyBorder="1" applyAlignment="1">
      <alignment horizontal="center" vertical="top"/>
    </xf>
    <xf numFmtId="167" fontId="22" fillId="2" borderId="3" xfId="3" applyNumberFormat="1" applyFont="1" applyFill="1" applyBorder="1" applyAlignment="1">
      <alignment horizontal="center" vertical="top" wrapText="1"/>
    </xf>
    <xf numFmtId="167" fontId="12" fillId="2" borderId="3" xfId="3" applyNumberFormat="1" applyFont="1" applyFill="1" applyBorder="1" applyAlignment="1">
      <alignment horizontal="center" vertical="top" wrapText="1"/>
    </xf>
    <xf numFmtId="0" fontId="21" fillId="0" borderId="0" xfId="3" applyAlignment="1">
      <alignment vertical="top"/>
    </xf>
    <xf numFmtId="0" fontId="13" fillId="3" borderId="3" xfId="3" applyFont="1" applyFill="1" applyBorder="1" applyAlignment="1">
      <alignment horizontal="right" vertical="top" wrapText="1"/>
    </xf>
    <xf numFmtId="0" fontId="14" fillId="0" borderId="3" xfId="3" applyFont="1" applyFill="1" applyBorder="1" applyAlignment="1">
      <alignment horizontal="left" vertical="top" wrapText="1" readingOrder="1"/>
    </xf>
    <xf numFmtId="0" fontId="23" fillId="0" borderId="3" xfId="3" applyFont="1" applyFill="1" applyBorder="1" applyAlignment="1">
      <alignment horizontal="center" vertical="top" wrapText="1"/>
    </xf>
    <xf numFmtId="4" fontId="23" fillId="0" borderId="3" xfId="3" applyNumberFormat="1" applyFont="1" applyBorder="1" applyAlignment="1">
      <alignment horizontal="right" vertical="top"/>
    </xf>
    <xf numFmtId="0" fontId="17" fillId="0" borderId="3" xfId="3" applyFont="1" applyBorder="1" applyAlignment="1">
      <alignment vertical="top"/>
    </xf>
    <xf numFmtId="0" fontId="17" fillId="0" borderId="0" xfId="3" applyFont="1" applyAlignment="1">
      <alignment vertical="top"/>
    </xf>
    <xf numFmtId="0" fontId="17" fillId="0" borderId="0" xfId="3" applyFont="1" applyFill="1" applyAlignment="1">
      <alignment vertical="top"/>
    </xf>
    <xf numFmtId="0" fontId="15" fillId="0" borderId="3" xfId="3" applyFont="1" applyFill="1" applyBorder="1" applyAlignment="1">
      <alignment horizontal="left" vertical="top" wrapText="1" readingOrder="1"/>
    </xf>
    <xf numFmtId="0" fontId="15" fillId="3" borderId="3" xfId="3" applyFont="1" applyFill="1" applyBorder="1" applyAlignment="1">
      <alignment horizontal="left" vertical="top" wrapText="1" readingOrder="1"/>
    </xf>
    <xf numFmtId="0" fontId="23" fillId="3" borderId="3" xfId="3" applyFont="1" applyFill="1" applyBorder="1" applyAlignment="1">
      <alignment horizontal="center" vertical="top" wrapText="1"/>
    </xf>
    <xf numFmtId="0" fontId="17" fillId="2" borderId="3" xfId="3" applyFont="1" applyFill="1" applyBorder="1" applyAlignment="1">
      <alignment horizontal="center" vertical="top"/>
    </xf>
    <xf numFmtId="0" fontId="22" fillId="2" borderId="3" xfId="3" applyFont="1" applyFill="1" applyBorder="1" applyAlignment="1">
      <alignment vertical="top" wrapText="1"/>
    </xf>
    <xf numFmtId="0" fontId="22" fillId="2" borderId="3" xfId="3" applyFont="1" applyFill="1" applyBorder="1" applyAlignment="1">
      <alignment horizontal="right" vertical="top"/>
    </xf>
    <xf numFmtId="168" fontId="22" fillId="2" borderId="3" xfId="3" applyNumberFormat="1" applyFont="1" applyFill="1" applyBorder="1" applyAlignment="1">
      <alignment vertical="top"/>
    </xf>
    <xf numFmtId="0" fontId="18" fillId="0" borderId="0" xfId="3" applyFont="1" applyAlignment="1">
      <alignment vertical="center"/>
    </xf>
    <xf numFmtId="0" fontId="10" fillId="0" borderId="0" xfId="3" applyFont="1" applyAlignment="1">
      <alignment vertical="center"/>
    </xf>
    <xf numFmtId="0" fontId="19" fillId="0" borderId="0" xfId="3" applyFont="1" applyAlignment="1">
      <alignment horizontal="left" vertical="center" indent="4"/>
    </xf>
    <xf numFmtId="0" fontId="24" fillId="0" borderId="0" xfId="2" applyFont="1" applyAlignment="1">
      <alignment vertical="top"/>
    </xf>
    <xf numFmtId="0" fontId="20" fillId="0" borderId="3" xfId="0" applyFont="1" applyBorder="1" applyAlignment="1">
      <alignment vertical="top" wrapText="1"/>
    </xf>
    <xf numFmtId="0" fontId="24" fillId="0" borderId="0" xfId="2" applyFont="1" applyFill="1" applyAlignment="1">
      <alignment vertical="top"/>
    </xf>
    <xf numFmtId="0" fontId="27" fillId="0" borderId="3" xfId="0" applyFont="1" applyBorder="1"/>
    <xf numFmtId="0" fontId="28" fillId="0" borderId="3" xfId="0" applyFont="1" applyBorder="1" applyAlignment="1">
      <alignment vertical="center" wrapText="1"/>
    </xf>
    <xf numFmtId="0" fontId="20" fillId="0" borderId="3" xfId="0" applyFont="1" applyBorder="1" applyAlignment="1">
      <alignment vertical="center" wrapText="1"/>
    </xf>
    <xf numFmtId="0" fontId="29" fillId="0" borderId="3" xfId="0" applyFont="1" applyBorder="1" applyAlignment="1">
      <alignment vertical="center"/>
    </xf>
    <xf numFmtId="0" fontId="31" fillId="0" borderId="3" xfId="0" applyFont="1" applyBorder="1" applyAlignment="1">
      <alignment vertical="center" wrapText="1"/>
    </xf>
    <xf numFmtId="0" fontId="29" fillId="0" borderId="3" xfId="0" applyFont="1" applyBorder="1" applyAlignment="1">
      <alignment vertical="center" wrapText="1"/>
    </xf>
    <xf numFmtId="0" fontId="30" fillId="0" borderId="3" xfId="0" applyFont="1" applyBorder="1" applyAlignment="1">
      <alignment vertical="center"/>
    </xf>
    <xf numFmtId="0" fontId="21" fillId="0" borderId="0" xfId="3"/>
    <xf numFmtId="0" fontId="32" fillId="0" borderId="0" xfId="3" applyFont="1"/>
    <xf numFmtId="0" fontId="33" fillId="0" borderId="0" xfId="3" applyFont="1" applyAlignment="1">
      <alignment horizontal="right"/>
    </xf>
    <xf numFmtId="0" fontId="33" fillId="0" borderId="0" xfId="3" applyFont="1"/>
    <xf numFmtId="0" fontId="12" fillId="2" borderId="3" xfId="3" applyFont="1" applyFill="1" applyBorder="1"/>
    <xf numFmtId="0" fontId="12" fillId="2" borderId="3" xfId="3" applyFont="1" applyFill="1" applyBorder="1" applyAlignment="1">
      <alignment horizontal="right"/>
    </xf>
    <xf numFmtId="0" fontId="21" fillId="0" borderId="0" xfId="3" applyFont="1"/>
    <xf numFmtId="4" fontId="21" fillId="0" borderId="0" xfId="3" applyNumberFormat="1" applyFont="1"/>
    <xf numFmtId="4" fontId="21" fillId="0" borderId="0" xfId="3" applyNumberFormat="1"/>
    <xf numFmtId="169" fontId="12" fillId="2" borderId="3" xfId="3" applyNumberFormat="1" applyFont="1" applyFill="1" applyBorder="1" applyAlignment="1"/>
    <xf numFmtId="0" fontId="20" fillId="0" borderId="0" xfId="0" applyFont="1" applyAlignment="1">
      <alignment vertical="center" wrapText="1"/>
    </xf>
    <xf numFmtId="0" fontId="29" fillId="0" borderId="0" xfId="0" applyFont="1" applyAlignment="1">
      <alignment vertical="top" wrapText="1"/>
    </xf>
    <xf numFmtId="0" fontId="15" fillId="0" borderId="0" xfId="2" applyFont="1" applyFill="1" applyAlignment="1">
      <alignment vertical="top"/>
    </xf>
  </cellXfs>
  <cellStyles count="4">
    <cellStyle name="Navadno" xfId="0" builtinId="0"/>
    <cellStyle name="Navadno 2" xfId="2"/>
    <cellStyle name="Navadno 3" xfId="3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4"/>
  <dimension ref="B2:D31"/>
  <sheetViews>
    <sheetView tabSelected="1" zoomScaleNormal="100" workbookViewId="0">
      <selection activeCell="D13" sqref="D13"/>
    </sheetView>
  </sheetViews>
  <sheetFormatPr defaultColWidth="11.7109375" defaultRowHeight="12.75"/>
  <cols>
    <col min="1" max="1" width="7.85546875" style="16" customWidth="1"/>
    <col min="2" max="2" width="60.5703125" style="16" customWidth="1"/>
    <col min="3" max="3" width="16" style="16" customWidth="1"/>
    <col min="4" max="4" width="17.7109375" style="16" customWidth="1"/>
    <col min="5" max="5" width="11.7109375" style="16"/>
    <col min="6" max="6" width="19.7109375" style="16" customWidth="1"/>
    <col min="7" max="1022" width="11.7109375" style="16"/>
    <col min="1023" max="1024" width="11.5703125" style="16" customWidth="1"/>
    <col min="1025" max="16384" width="11.7109375" style="16"/>
  </cols>
  <sheetData>
    <row r="2" spans="2:4" ht="18.75">
      <c r="B2" s="82" t="s">
        <v>82</v>
      </c>
      <c r="C2" s="81"/>
      <c r="D2" s="81"/>
    </row>
    <row r="3" spans="2:4" ht="18.75">
      <c r="B3" s="82" t="s">
        <v>78</v>
      </c>
      <c r="C3" s="83"/>
      <c r="D3" s="81"/>
    </row>
    <row r="4" spans="2:4" ht="15">
      <c r="B4" s="84"/>
      <c r="C4" s="83"/>
      <c r="D4" s="81"/>
    </row>
    <row r="5" spans="2:4">
      <c r="B5" s="81"/>
      <c r="C5" s="81"/>
      <c r="D5" s="81"/>
    </row>
    <row r="6" spans="2:4">
      <c r="B6" s="85" t="s">
        <v>79</v>
      </c>
      <c r="C6" s="86" t="s">
        <v>80</v>
      </c>
      <c r="D6" s="86" t="s">
        <v>81</v>
      </c>
    </row>
    <row r="7" spans="2:4">
      <c r="B7" s="87" t="str">
        <f>'1. Klavir Steinway'!B1</f>
        <v>Sklop 1 – Klavir Steinway</v>
      </c>
      <c r="C7" s="88">
        <f>'1. Klavir Steinway'!E13</f>
        <v>0</v>
      </c>
      <c r="D7" s="89">
        <f>C7*1.22</f>
        <v>0</v>
      </c>
    </row>
    <row r="8" spans="2:4">
      <c r="B8" s="87" t="str">
        <f>'2. Klavir Fazioli'!B1</f>
        <v>Sklop 2 – Klavir Fazioli</v>
      </c>
      <c r="C8" s="88">
        <f>'2. Klavir Fazioli'!E9</f>
        <v>0</v>
      </c>
      <c r="D8" s="89">
        <f t="shared" ref="D8:D11" si="0">C8*1.22</f>
        <v>0</v>
      </c>
    </row>
    <row r="9" spans="2:4">
      <c r="B9" s="87" t="str">
        <f>'3. Klavir'!B1</f>
        <v>Sklop 3 – Klavir</v>
      </c>
      <c r="C9" s="88">
        <f>'3. Klavir'!E22</f>
        <v>0</v>
      </c>
      <c r="D9" s="89">
        <f t="shared" si="0"/>
        <v>0</v>
      </c>
    </row>
    <row r="10" spans="2:4">
      <c r="B10" s="87" t="str">
        <f>'4. Mehanske orgle in pozitiv'!B1</f>
        <v>Sklop 4 – Mehanske orgle in pozitiv</v>
      </c>
      <c r="C10" s="88">
        <f>'4. Mehanske orgle in pozitiv'!E21</f>
        <v>0</v>
      </c>
      <c r="D10" s="89">
        <f t="shared" si="0"/>
        <v>0</v>
      </c>
    </row>
    <row r="11" spans="2:4">
      <c r="B11" s="87" t="str">
        <f>'5. Pihala in trobila'!B1</f>
        <v>Sklop 5 – Pihala in trobila</v>
      </c>
      <c r="C11" s="88">
        <f>'5. Pihala in trobila'!E24</f>
        <v>0</v>
      </c>
      <c r="D11" s="89">
        <f t="shared" si="0"/>
        <v>0</v>
      </c>
    </row>
    <row r="12" spans="2:4">
      <c r="B12" s="86"/>
      <c r="C12" s="90">
        <f>SUM(C7:C11)</f>
        <v>0</v>
      </c>
      <c r="D12" s="90">
        <f>SUM(D7:D11)</f>
        <v>0</v>
      </c>
    </row>
    <row r="14" spans="2:4" ht="18.75">
      <c r="B14" s="38"/>
    </row>
    <row r="15" spans="2:4" ht="15">
      <c r="B15" s="39"/>
    </row>
    <row r="16" spans="2:4" ht="15">
      <c r="B16" s="39"/>
    </row>
    <row r="17" spans="2:2" ht="15">
      <c r="B17" s="39"/>
    </row>
    <row r="18" spans="2:2" ht="15">
      <c r="B18" s="39"/>
    </row>
    <row r="19" spans="2:2" ht="15">
      <c r="B19" s="39"/>
    </row>
    <row r="20" spans="2:2" ht="15">
      <c r="B20" s="39"/>
    </row>
    <row r="21" spans="2:2" ht="15">
      <c r="B21" s="39"/>
    </row>
    <row r="22" spans="2:2" ht="15">
      <c r="B22" s="39"/>
    </row>
    <row r="23" spans="2:2" ht="15">
      <c r="B23" s="39"/>
    </row>
    <row r="24" spans="2:2" ht="15">
      <c r="B24" s="39"/>
    </row>
    <row r="25" spans="2:2" ht="15">
      <c r="B25" s="39"/>
    </row>
    <row r="26" spans="2:2" ht="15">
      <c r="B26" s="39"/>
    </row>
    <row r="27" spans="2:2" ht="15">
      <c r="B27" s="39"/>
    </row>
    <row r="28" spans="2:2" ht="15">
      <c r="B28" s="39"/>
    </row>
    <row r="29" spans="2:2" ht="15">
      <c r="B29" s="39"/>
    </row>
    <row r="30" spans="2:2" ht="15">
      <c r="B30" s="39"/>
    </row>
    <row r="31" spans="2:2" ht="15">
      <c r="B31" s="39"/>
    </row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1"/>
  <headerFooter>
    <oddHeader>&amp;C&amp;"Times New Roman,Navadno"&amp;12&amp;A</oddHeader>
    <oddFooter>&amp;C&amp;"Times New Roman,Navadno"&amp;12Stran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AMJ37"/>
  <sheetViews>
    <sheetView zoomScaleNormal="100" workbookViewId="0">
      <selection activeCell="D4" sqref="D4"/>
    </sheetView>
  </sheetViews>
  <sheetFormatPr defaultColWidth="11.7109375" defaultRowHeight="12.75"/>
  <cols>
    <col min="1" max="1" width="7.85546875" style="16" customWidth="1"/>
    <col min="2" max="2" width="60.5703125" style="16" customWidth="1"/>
    <col min="3" max="5" width="11.7109375" style="16"/>
    <col min="6" max="6" width="19.7109375" style="16" customWidth="1"/>
    <col min="7" max="1022" width="11.7109375" style="16"/>
    <col min="1023" max="1024" width="11.5703125" style="16" customWidth="1"/>
    <col min="1025" max="16384" width="11.7109375" style="16"/>
  </cols>
  <sheetData>
    <row r="1" spans="1:1024" ht="18.75">
      <c r="A1" s="12"/>
      <c r="B1" s="13" t="s">
        <v>50</v>
      </c>
      <c r="C1" s="14"/>
      <c r="D1" s="15"/>
      <c r="E1" s="15"/>
    </row>
    <row r="2" spans="1:1024">
      <c r="A2" s="12"/>
      <c r="B2" s="17"/>
      <c r="C2" s="14"/>
      <c r="D2" s="15"/>
      <c r="E2" s="15"/>
    </row>
    <row r="3" spans="1:1024" s="24" customFormat="1" ht="25.5">
      <c r="A3" s="18" t="s">
        <v>13</v>
      </c>
      <c r="B3" s="19" t="s">
        <v>14</v>
      </c>
      <c r="C3" s="20" t="s">
        <v>15</v>
      </c>
      <c r="D3" s="21" t="s">
        <v>16</v>
      </c>
      <c r="E3" s="22" t="s">
        <v>17</v>
      </c>
      <c r="F3" s="23" t="s">
        <v>18</v>
      </c>
      <c r="AMI3" s="16"/>
      <c r="AMJ3" s="16"/>
    </row>
    <row r="4" spans="1:1024" s="29" customFormat="1">
      <c r="A4" s="25" t="s">
        <v>43</v>
      </c>
      <c r="B4" s="34" t="s">
        <v>44</v>
      </c>
      <c r="C4" s="35">
        <v>5</v>
      </c>
      <c r="D4" s="27"/>
      <c r="E4" s="27">
        <f t="shared" ref="E4" si="0">C4*D4</f>
        <v>0</v>
      </c>
      <c r="F4" s="28"/>
      <c r="H4" s="36"/>
      <c r="AMI4" s="16"/>
      <c r="AMJ4" s="16"/>
    </row>
    <row r="5" spans="1:1024" s="29" customFormat="1" ht="153">
      <c r="A5" s="25"/>
      <c r="B5" s="40" t="s">
        <v>45</v>
      </c>
      <c r="C5" s="26"/>
      <c r="D5" s="27"/>
      <c r="E5" s="27"/>
      <c r="F5" s="28"/>
      <c r="H5" s="36"/>
      <c r="AMI5" s="16"/>
      <c r="AMJ5" s="16"/>
    </row>
    <row r="6" spans="1:1024" s="29" customFormat="1" ht="153">
      <c r="A6" s="25"/>
      <c r="B6" s="72" t="s">
        <v>46</v>
      </c>
      <c r="C6" s="26"/>
      <c r="D6" s="27"/>
      <c r="E6" s="27"/>
      <c r="F6" s="28"/>
      <c r="H6" s="36"/>
      <c r="AMI6" s="16"/>
      <c r="AMJ6" s="16"/>
    </row>
    <row r="7" spans="1:1024" s="29" customFormat="1" ht="51">
      <c r="A7" s="25"/>
      <c r="B7" s="72" t="s">
        <v>47</v>
      </c>
      <c r="C7" s="26"/>
      <c r="D7" s="27"/>
      <c r="E7" s="27"/>
      <c r="F7" s="28"/>
      <c r="H7" s="36"/>
      <c r="AMI7" s="16"/>
      <c r="AMJ7" s="16"/>
    </row>
    <row r="8" spans="1:1024" s="29" customFormat="1" ht="51">
      <c r="A8" s="25"/>
      <c r="B8" s="72" t="s">
        <v>48</v>
      </c>
      <c r="C8" s="26"/>
      <c r="D8" s="27"/>
      <c r="E8" s="27"/>
      <c r="F8" s="28"/>
      <c r="H8" s="36"/>
      <c r="AMI8" s="16"/>
      <c r="AMJ8" s="16"/>
    </row>
    <row r="9" spans="1:1024" s="29" customFormat="1" ht="63.75">
      <c r="A9" s="25"/>
      <c r="B9" s="72" t="s">
        <v>49</v>
      </c>
      <c r="C9" s="26"/>
      <c r="D9" s="27"/>
      <c r="E9" s="27"/>
      <c r="F9" s="28"/>
      <c r="H9" s="36"/>
      <c r="AMI9" s="16"/>
      <c r="AMJ9" s="16"/>
    </row>
    <row r="10" spans="1:1024" s="29" customFormat="1">
      <c r="A10" s="25"/>
      <c r="B10" s="62" t="s">
        <v>35</v>
      </c>
      <c r="C10" s="26"/>
      <c r="D10" s="27"/>
      <c r="E10" s="27"/>
      <c r="F10" s="28"/>
      <c r="H10" s="36"/>
      <c r="AMI10" s="16"/>
      <c r="AMJ10" s="16"/>
    </row>
    <row r="11" spans="1:1024" s="29" customFormat="1">
      <c r="A11" s="25"/>
      <c r="B11" s="62" t="s">
        <v>37</v>
      </c>
      <c r="C11" s="26"/>
      <c r="D11" s="27"/>
      <c r="E11" s="27"/>
      <c r="F11" s="28"/>
      <c r="H11" s="36"/>
      <c r="AMI11" s="16"/>
      <c r="AMJ11" s="16"/>
    </row>
    <row r="12" spans="1:1024" s="29" customFormat="1">
      <c r="A12" s="25"/>
      <c r="B12" s="62" t="s">
        <v>38</v>
      </c>
      <c r="C12" s="26"/>
      <c r="D12" s="27"/>
      <c r="E12" s="27"/>
      <c r="F12" s="28"/>
      <c r="H12" s="36"/>
      <c r="AMI12" s="16"/>
      <c r="AMJ12" s="16"/>
    </row>
    <row r="13" spans="1:1024" s="29" customFormat="1">
      <c r="A13" s="30"/>
      <c r="B13" s="31"/>
      <c r="C13" s="30"/>
      <c r="D13" s="32" t="s">
        <v>19</v>
      </c>
      <c r="E13" s="33">
        <f>SUM(E4:E5)</f>
        <v>0</v>
      </c>
      <c r="AMI13" s="16"/>
      <c r="AMJ13" s="16"/>
    </row>
    <row r="17" spans="2:2" ht="23.25">
      <c r="B17" s="37"/>
    </row>
    <row r="18" spans="2:2" ht="18.75">
      <c r="B18" s="38"/>
    </row>
    <row r="19" spans="2:2" ht="18.75">
      <c r="B19" s="38"/>
    </row>
    <row r="20" spans="2:2" ht="18.75">
      <c r="B20" s="38"/>
    </row>
    <row r="21" spans="2:2" ht="15">
      <c r="B21" s="39"/>
    </row>
    <row r="22" spans="2:2" ht="15">
      <c r="B22" s="39"/>
    </row>
    <row r="23" spans="2:2" ht="15">
      <c r="B23" s="39"/>
    </row>
    <row r="24" spans="2:2" ht="15">
      <c r="B24" s="39"/>
    </row>
    <row r="25" spans="2:2" ht="15">
      <c r="B25" s="39"/>
    </row>
    <row r="26" spans="2:2" ht="15">
      <c r="B26" s="39"/>
    </row>
    <row r="27" spans="2:2" ht="15">
      <c r="B27" s="39"/>
    </row>
    <row r="28" spans="2:2" ht="15">
      <c r="B28" s="39"/>
    </row>
    <row r="29" spans="2:2" ht="15">
      <c r="B29" s="39"/>
    </row>
    <row r="30" spans="2:2" ht="15">
      <c r="B30" s="39"/>
    </row>
    <row r="31" spans="2:2" ht="15">
      <c r="B31" s="39"/>
    </row>
    <row r="32" spans="2:2" ht="15">
      <c r="B32" s="39"/>
    </row>
    <row r="33" spans="2:2" ht="15">
      <c r="B33" s="39"/>
    </row>
    <row r="34" spans="2:2" ht="15">
      <c r="B34" s="39"/>
    </row>
    <row r="35" spans="2:2" ht="15">
      <c r="B35" s="39"/>
    </row>
    <row r="36" spans="2:2" ht="15">
      <c r="B36" s="39"/>
    </row>
    <row r="37" spans="2:2" ht="15">
      <c r="B37" s="39"/>
    </row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1"/>
  <headerFooter>
    <oddHeader>&amp;C&amp;"Times New Roman,Navadno"&amp;12&amp;A</oddHeader>
    <oddFooter>&amp;C&amp;"Times New Roman,Navadno"&amp;12Stran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AMJ33"/>
  <sheetViews>
    <sheetView zoomScaleNormal="100" workbookViewId="0">
      <selection activeCell="D4" sqref="D4"/>
    </sheetView>
  </sheetViews>
  <sheetFormatPr defaultColWidth="11.7109375" defaultRowHeight="12.75"/>
  <cols>
    <col min="1" max="1" width="7.85546875" style="16" customWidth="1"/>
    <col min="2" max="2" width="60.5703125" style="16" customWidth="1"/>
    <col min="3" max="5" width="11.7109375" style="16"/>
    <col min="6" max="6" width="19.7109375" style="16" customWidth="1"/>
    <col min="7" max="1022" width="11.7109375" style="16"/>
    <col min="1023" max="1024" width="11.5703125" style="16" customWidth="1"/>
    <col min="1025" max="16384" width="11.7109375" style="16"/>
  </cols>
  <sheetData>
    <row r="1" spans="1:1024" ht="18.75">
      <c r="A1" s="12"/>
      <c r="B1" s="13" t="s">
        <v>20</v>
      </c>
      <c r="C1" s="14"/>
      <c r="D1" s="15"/>
      <c r="E1" s="15"/>
    </row>
    <row r="2" spans="1:1024">
      <c r="A2" s="12"/>
      <c r="B2" s="17"/>
      <c r="C2" s="14"/>
      <c r="D2" s="15"/>
      <c r="E2" s="15"/>
    </row>
    <row r="3" spans="1:1024" s="24" customFormat="1" ht="25.5">
      <c r="A3" s="18" t="s">
        <v>13</v>
      </c>
      <c r="B3" s="19" t="s">
        <v>14</v>
      </c>
      <c r="C3" s="20" t="s">
        <v>15</v>
      </c>
      <c r="D3" s="21" t="s">
        <v>16</v>
      </c>
      <c r="E3" s="22" t="s">
        <v>17</v>
      </c>
      <c r="F3" s="23" t="s">
        <v>18</v>
      </c>
      <c r="AMI3" s="16"/>
      <c r="AMJ3" s="16"/>
    </row>
    <row r="4" spans="1:1024" s="29" customFormat="1">
      <c r="A4" s="25" t="s">
        <v>41</v>
      </c>
      <c r="B4" s="34" t="s">
        <v>40</v>
      </c>
      <c r="C4" s="35">
        <v>5</v>
      </c>
      <c r="D4" s="27"/>
      <c r="E4" s="27">
        <f t="shared" ref="E4" si="0">C4*D4</f>
        <v>0</v>
      </c>
      <c r="F4" s="28"/>
      <c r="H4" s="36"/>
      <c r="AMI4" s="16"/>
      <c r="AMJ4" s="16"/>
    </row>
    <row r="5" spans="1:1024" s="29" customFormat="1" ht="63.75">
      <c r="A5" s="25"/>
      <c r="B5" s="92" t="s">
        <v>94</v>
      </c>
      <c r="C5" s="26"/>
      <c r="D5" s="27"/>
      <c r="E5" s="27"/>
      <c r="F5" s="28"/>
      <c r="H5" s="36"/>
      <c r="I5" s="71"/>
      <c r="AMI5" s="16"/>
      <c r="AMJ5" s="16"/>
    </row>
    <row r="6" spans="1:1024" s="29" customFormat="1">
      <c r="A6" s="25"/>
      <c r="B6" s="62" t="s">
        <v>35</v>
      </c>
      <c r="C6" s="26"/>
      <c r="D6" s="27"/>
      <c r="E6" s="27"/>
      <c r="F6" s="28"/>
      <c r="H6" s="36"/>
      <c r="I6" s="71"/>
      <c r="AMI6" s="16"/>
      <c r="AMJ6" s="16"/>
    </row>
    <row r="7" spans="1:1024" s="29" customFormat="1">
      <c r="A7" s="25"/>
      <c r="B7" s="62" t="s">
        <v>37</v>
      </c>
      <c r="C7" s="26"/>
      <c r="D7" s="27"/>
      <c r="E7" s="27"/>
      <c r="F7" s="28"/>
      <c r="H7" s="36"/>
      <c r="I7" s="71"/>
      <c r="AMI7" s="16"/>
      <c r="AMJ7" s="16"/>
    </row>
    <row r="8" spans="1:1024" s="29" customFormat="1">
      <c r="A8" s="25"/>
      <c r="B8" s="62" t="s">
        <v>38</v>
      </c>
      <c r="C8" s="26"/>
      <c r="D8" s="27"/>
      <c r="E8" s="27"/>
      <c r="F8" s="28"/>
      <c r="H8" s="36"/>
      <c r="I8" s="71"/>
      <c r="AMI8" s="16"/>
      <c r="AMJ8" s="16"/>
    </row>
    <row r="9" spans="1:1024" s="29" customFormat="1">
      <c r="A9" s="30"/>
      <c r="B9" s="31"/>
      <c r="C9" s="30"/>
      <c r="D9" s="32" t="s">
        <v>19</v>
      </c>
      <c r="E9" s="33">
        <f>SUM(E4:E5)</f>
        <v>0</v>
      </c>
      <c r="AMI9" s="16"/>
      <c r="AMJ9" s="16"/>
    </row>
    <row r="13" spans="1:1024" ht="23.25">
      <c r="B13" s="37"/>
    </row>
    <row r="14" spans="1:1024" ht="18.75">
      <c r="B14" s="38"/>
    </row>
    <row r="15" spans="1:1024" ht="18.75">
      <c r="B15" s="38"/>
    </row>
    <row r="16" spans="1:1024" ht="18.75">
      <c r="B16" s="38"/>
    </row>
    <row r="17" spans="2:2" ht="15">
      <c r="B17" s="39"/>
    </row>
    <row r="18" spans="2:2" ht="15">
      <c r="B18" s="39"/>
    </row>
    <row r="19" spans="2:2" ht="15">
      <c r="B19" s="39"/>
    </row>
    <row r="20" spans="2:2" ht="15">
      <c r="B20" s="39"/>
    </row>
    <row r="21" spans="2:2" ht="15">
      <c r="B21" s="39"/>
    </row>
    <row r="22" spans="2:2" ht="15">
      <c r="B22" s="39"/>
    </row>
    <row r="23" spans="2:2" ht="15">
      <c r="B23" s="39"/>
    </row>
    <row r="24" spans="2:2" ht="15">
      <c r="B24" s="39"/>
    </row>
    <row r="25" spans="2:2" ht="15">
      <c r="B25" s="39"/>
    </row>
    <row r="26" spans="2:2" ht="15">
      <c r="B26" s="39"/>
    </row>
    <row r="27" spans="2:2" ht="15">
      <c r="B27" s="39"/>
    </row>
    <row r="28" spans="2:2" ht="15">
      <c r="B28" s="39"/>
    </row>
    <row r="29" spans="2:2" ht="15">
      <c r="B29" s="39"/>
    </row>
    <row r="30" spans="2:2" ht="15">
      <c r="B30" s="39"/>
    </row>
    <row r="31" spans="2:2" ht="15">
      <c r="B31" s="39"/>
    </row>
    <row r="32" spans="2:2" ht="15">
      <c r="B32" s="39"/>
    </row>
    <row r="33" spans="2:2" ht="15">
      <c r="B33" s="39"/>
    </row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1"/>
  <headerFooter>
    <oddHeader>&amp;C&amp;"Times New Roman,Navadno"&amp;12&amp;A</oddHeader>
    <oddFooter>&amp;C&amp;"Times New Roman,Navadno"&amp;12Stran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/>
  <dimension ref="A1:AMJ46"/>
  <sheetViews>
    <sheetView zoomScaleNormal="100" workbookViewId="0">
      <selection activeCell="D4" sqref="D4"/>
    </sheetView>
  </sheetViews>
  <sheetFormatPr defaultColWidth="11.7109375" defaultRowHeight="12.75"/>
  <cols>
    <col min="1" max="1" width="7.85546875" style="45" customWidth="1"/>
    <col min="2" max="2" width="60.5703125" style="45" customWidth="1"/>
    <col min="3" max="5" width="11.7109375" style="45"/>
    <col min="6" max="6" width="19.7109375" style="45" customWidth="1"/>
    <col min="7" max="1022" width="11.7109375" style="45"/>
    <col min="1023" max="1024" width="11.5703125" style="45" customWidth="1"/>
    <col min="1025" max="16384" width="11.7109375" style="45"/>
  </cols>
  <sheetData>
    <row r="1" spans="1:1024" ht="18.75">
      <c r="A1" s="41"/>
      <c r="B1" s="42" t="s">
        <v>42</v>
      </c>
      <c r="C1" s="43"/>
      <c r="D1" s="44"/>
      <c r="E1" s="44"/>
    </row>
    <row r="2" spans="1:1024">
      <c r="A2" s="41"/>
      <c r="B2" s="46"/>
      <c r="C2" s="43"/>
      <c r="D2" s="44"/>
      <c r="E2" s="44"/>
    </row>
    <row r="3" spans="1:1024" s="53" customFormat="1" ht="25.5">
      <c r="A3" s="47" t="s">
        <v>13</v>
      </c>
      <c r="B3" s="48" t="s">
        <v>14</v>
      </c>
      <c r="C3" s="49" t="s">
        <v>15</v>
      </c>
      <c r="D3" s="50" t="s">
        <v>16</v>
      </c>
      <c r="E3" s="51" t="s">
        <v>17</v>
      </c>
      <c r="F3" s="52" t="s">
        <v>18</v>
      </c>
      <c r="AMI3" s="45"/>
      <c r="AMJ3" s="45"/>
    </row>
    <row r="4" spans="1:1024" s="59" customFormat="1">
      <c r="A4" s="54" t="s">
        <v>21</v>
      </c>
      <c r="B4" s="55" t="s">
        <v>22</v>
      </c>
      <c r="C4" s="56">
        <v>9</v>
      </c>
      <c r="D4" s="57"/>
      <c r="E4" s="57">
        <f t="shared" ref="E4" si="0">C4*D4</f>
        <v>0</v>
      </c>
      <c r="F4" s="58"/>
      <c r="H4" s="60"/>
      <c r="AMI4" s="45"/>
      <c r="AMJ4" s="45"/>
    </row>
    <row r="5" spans="1:1024" s="59" customFormat="1">
      <c r="A5" s="54"/>
      <c r="B5" s="61" t="s">
        <v>23</v>
      </c>
      <c r="C5" s="56"/>
      <c r="D5" s="57"/>
      <c r="E5" s="57"/>
      <c r="F5" s="58"/>
      <c r="H5" s="60"/>
      <c r="AMI5" s="45"/>
      <c r="AMJ5" s="45"/>
    </row>
    <row r="6" spans="1:1024" s="59" customFormat="1">
      <c r="A6" s="54"/>
      <c r="B6" s="62" t="s">
        <v>24</v>
      </c>
      <c r="C6" s="63"/>
      <c r="D6" s="57"/>
      <c r="E6" s="57"/>
      <c r="F6" s="58"/>
      <c r="H6" s="60"/>
      <c r="AMI6" s="45"/>
      <c r="AMJ6" s="45"/>
    </row>
    <row r="7" spans="1:1024" s="59" customFormat="1">
      <c r="A7" s="54"/>
      <c r="B7" s="62" t="s">
        <v>25</v>
      </c>
      <c r="C7" s="63"/>
      <c r="D7" s="57"/>
      <c r="E7" s="57"/>
      <c r="F7" s="58"/>
      <c r="AMI7" s="45"/>
      <c r="AMJ7" s="45"/>
    </row>
    <row r="8" spans="1:1024" s="59" customFormat="1">
      <c r="A8" s="54"/>
      <c r="B8" s="62" t="s">
        <v>26</v>
      </c>
      <c r="C8" s="63"/>
      <c r="D8" s="57"/>
      <c r="E8" s="57"/>
      <c r="F8" s="58"/>
      <c r="AMI8" s="45"/>
      <c r="AMJ8" s="45"/>
    </row>
    <row r="9" spans="1:1024" s="59" customFormat="1">
      <c r="A9" s="54"/>
      <c r="B9" s="62" t="s">
        <v>27</v>
      </c>
      <c r="C9" s="63"/>
      <c r="D9" s="57"/>
      <c r="E9" s="57"/>
      <c r="F9" s="58"/>
      <c r="AMI9" s="45"/>
      <c r="AMJ9" s="45"/>
    </row>
    <row r="10" spans="1:1024" s="59" customFormat="1">
      <c r="A10" s="54"/>
      <c r="B10" s="62" t="s">
        <v>28</v>
      </c>
      <c r="C10" s="63"/>
      <c r="D10" s="57"/>
      <c r="E10" s="57"/>
      <c r="F10" s="58"/>
      <c r="AMI10" s="45"/>
      <c r="AMJ10" s="45"/>
    </row>
    <row r="11" spans="1:1024" s="59" customFormat="1">
      <c r="A11" s="54"/>
      <c r="B11" s="62" t="s">
        <v>29</v>
      </c>
      <c r="C11" s="63"/>
      <c r="D11" s="57"/>
      <c r="E11" s="57"/>
      <c r="F11" s="58"/>
      <c r="AMI11" s="45"/>
      <c r="AMJ11" s="45"/>
    </row>
    <row r="12" spans="1:1024" s="59" customFormat="1">
      <c r="A12" s="54"/>
      <c r="B12" s="62" t="s">
        <v>30</v>
      </c>
      <c r="C12" s="63"/>
      <c r="D12" s="57"/>
      <c r="E12" s="57"/>
      <c r="F12" s="58"/>
      <c r="AMI12" s="45"/>
      <c r="AMJ12" s="45"/>
    </row>
    <row r="13" spans="1:1024" s="59" customFormat="1">
      <c r="A13" s="54"/>
      <c r="B13" s="62" t="s">
        <v>31</v>
      </c>
      <c r="C13" s="63"/>
      <c r="D13" s="57"/>
      <c r="E13" s="57"/>
      <c r="F13" s="58"/>
      <c r="AMI13" s="45"/>
      <c r="AMJ13" s="45"/>
    </row>
    <row r="14" spans="1:1024" s="59" customFormat="1" ht="25.5">
      <c r="A14" s="54"/>
      <c r="B14" s="62" t="s">
        <v>32</v>
      </c>
      <c r="C14" s="63"/>
      <c r="D14" s="57"/>
      <c r="E14" s="57"/>
      <c r="F14" s="58"/>
      <c r="AMI14" s="45"/>
      <c r="AMJ14" s="45"/>
    </row>
    <row r="15" spans="1:1024" s="59" customFormat="1" ht="25.5">
      <c r="A15" s="54"/>
      <c r="B15" s="62" t="s">
        <v>33</v>
      </c>
      <c r="C15" s="63"/>
      <c r="D15" s="57"/>
      <c r="E15" s="57"/>
      <c r="F15" s="58"/>
      <c r="AMI15" s="45"/>
      <c r="AMJ15" s="45"/>
    </row>
    <row r="16" spans="1:1024" s="59" customFormat="1">
      <c r="A16" s="54"/>
      <c r="B16" s="62" t="s">
        <v>34</v>
      </c>
      <c r="C16" s="63"/>
      <c r="D16" s="57"/>
      <c r="E16" s="57"/>
      <c r="F16" s="58"/>
      <c r="AMI16" s="45"/>
      <c r="AMJ16" s="45"/>
    </row>
    <row r="17" spans="1:1024" s="59" customFormat="1">
      <c r="A17" s="54"/>
      <c r="B17" s="62" t="s">
        <v>35</v>
      </c>
      <c r="C17" s="63"/>
      <c r="D17" s="57"/>
      <c r="E17" s="57"/>
      <c r="F17" s="58"/>
      <c r="AMI17" s="45"/>
      <c r="AMJ17" s="45"/>
    </row>
    <row r="18" spans="1:1024" s="59" customFormat="1">
      <c r="A18" s="54"/>
      <c r="B18" s="62" t="s">
        <v>36</v>
      </c>
      <c r="C18" s="63"/>
      <c r="D18" s="57"/>
      <c r="E18" s="57"/>
      <c r="F18" s="58"/>
      <c r="AMI18" s="45"/>
      <c r="AMJ18" s="45"/>
    </row>
    <row r="19" spans="1:1024" s="59" customFormat="1">
      <c r="A19" s="54"/>
      <c r="B19" s="62" t="s">
        <v>37</v>
      </c>
      <c r="C19" s="63"/>
      <c r="D19" s="57"/>
      <c r="E19" s="57"/>
      <c r="F19" s="58"/>
      <c r="AMI19" s="45"/>
      <c r="AMJ19" s="45"/>
    </row>
    <row r="20" spans="1:1024" s="59" customFormat="1">
      <c r="A20" s="54"/>
      <c r="B20" s="62" t="s">
        <v>38</v>
      </c>
      <c r="C20" s="63"/>
      <c r="D20" s="57"/>
      <c r="E20" s="57"/>
      <c r="F20" s="58"/>
      <c r="AMI20" s="45"/>
      <c r="AMJ20" s="45"/>
    </row>
    <row r="21" spans="1:1024" s="59" customFormat="1">
      <c r="A21" s="54"/>
      <c r="B21" s="62" t="s">
        <v>39</v>
      </c>
      <c r="C21" s="63"/>
      <c r="D21" s="57"/>
      <c r="E21" s="57"/>
      <c r="F21" s="58"/>
      <c r="AMI21" s="45"/>
      <c r="AMJ21" s="45"/>
    </row>
    <row r="22" spans="1:1024" s="59" customFormat="1">
      <c r="A22" s="64"/>
      <c r="B22" s="65"/>
      <c r="C22" s="64"/>
      <c r="D22" s="66" t="s">
        <v>19</v>
      </c>
      <c r="E22" s="67">
        <f>SUM(E4:E21)</f>
        <v>0</v>
      </c>
      <c r="AMI22" s="45"/>
      <c r="AMJ22" s="45"/>
    </row>
    <row r="26" spans="1:1024" ht="23.25">
      <c r="B26" s="68"/>
    </row>
    <row r="27" spans="1:1024" ht="18.75">
      <c r="B27" s="69"/>
    </row>
    <row r="28" spans="1:1024" ht="18.75">
      <c r="B28" s="69"/>
    </row>
    <row r="29" spans="1:1024" ht="18.75">
      <c r="B29" s="69"/>
    </row>
    <row r="30" spans="1:1024" ht="15">
      <c r="B30" s="70"/>
    </row>
    <row r="31" spans="1:1024" ht="15">
      <c r="B31" s="70"/>
    </row>
    <row r="32" spans="1:1024" ht="15">
      <c r="B32" s="70"/>
    </row>
    <row r="33" spans="2:2" ht="15">
      <c r="B33" s="70"/>
    </row>
    <row r="34" spans="2:2" ht="15">
      <c r="B34" s="70"/>
    </row>
    <row r="35" spans="2:2" ht="15">
      <c r="B35" s="70"/>
    </row>
    <row r="36" spans="2:2" ht="15">
      <c r="B36" s="70"/>
    </row>
    <row r="37" spans="2:2" ht="15">
      <c r="B37" s="70"/>
    </row>
    <row r="38" spans="2:2" ht="15">
      <c r="B38" s="70"/>
    </row>
    <row r="39" spans="2:2" ht="15">
      <c r="B39" s="70"/>
    </row>
    <row r="40" spans="2:2" ht="15">
      <c r="B40" s="70"/>
    </row>
    <row r="41" spans="2:2" ht="15">
      <c r="B41" s="70"/>
    </row>
    <row r="42" spans="2:2" ht="15">
      <c r="B42" s="70"/>
    </row>
    <row r="43" spans="2:2" ht="15">
      <c r="B43" s="70"/>
    </row>
    <row r="44" spans="2:2" ht="15">
      <c r="B44" s="70"/>
    </row>
    <row r="45" spans="2:2" ht="15">
      <c r="B45" s="70"/>
    </row>
    <row r="46" spans="2:2" ht="15">
      <c r="B46" s="70"/>
    </row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Roman,Navadno"&amp;12&amp;A</oddHeader>
    <oddFooter>&amp;C&amp;"Times New Roman,Navadno"&amp;12Stran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/>
  <dimension ref="A1:AMJ45"/>
  <sheetViews>
    <sheetView topLeftCell="A6" zoomScaleNormal="100" workbookViewId="0">
      <selection activeCell="B8" sqref="B8:B9"/>
    </sheetView>
  </sheetViews>
  <sheetFormatPr defaultColWidth="11.7109375" defaultRowHeight="12.75"/>
  <cols>
    <col min="1" max="1" width="7.85546875" style="16" customWidth="1"/>
    <col min="2" max="2" width="60.5703125" style="16" customWidth="1"/>
    <col min="3" max="5" width="11.7109375" style="16"/>
    <col min="6" max="6" width="19.7109375" style="16" customWidth="1"/>
    <col min="7" max="7" width="11.7109375" style="16"/>
    <col min="8" max="8" width="92.28515625" style="16" customWidth="1"/>
    <col min="9" max="1022" width="11.7109375" style="16"/>
    <col min="1023" max="1024" width="11.5703125" style="16" customWidth="1"/>
    <col min="1025" max="16384" width="11.7109375" style="16"/>
  </cols>
  <sheetData>
    <row r="1" spans="1:1024" ht="18.75">
      <c r="A1" s="12"/>
      <c r="B1" s="13" t="s">
        <v>51</v>
      </c>
      <c r="C1" s="14"/>
      <c r="D1" s="15"/>
      <c r="E1" s="15"/>
    </row>
    <row r="2" spans="1:1024">
      <c r="A2" s="12"/>
      <c r="B2" s="17"/>
      <c r="C2" s="14"/>
      <c r="D2" s="15"/>
      <c r="E2" s="15"/>
    </row>
    <row r="3" spans="1:1024" s="24" customFormat="1" ht="25.5">
      <c r="A3" s="18" t="s">
        <v>13</v>
      </c>
      <c r="B3" s="19" t="s">
        <v>14</v>
      </c>
      <c r="C3" s="20" t="s">
        <v>15</v>
      </c>
      <c r="D3" s="21" t="s">
        <v>16</v>
      </c>
      <c r="E3" s="22" t="s">
        <v>17</v>
      </c>
      <c r="F3" s="23" t="s">
        <v>18</v>
      </c>
      <c r="AMI3" s="16"/>
      <c r="AMJ3" s="16"/>
    </row>
    <row r="4" spans="1:1024" s="29" customFormat="1">
      <c r="A4" s="25" t="s">
        <v>52</v>
      </c>
      <c r="B4" s="34" t="s">
        <v>1</v>
      </c>
      <c r="C4" s="35">
        <v>1</v>
      </c>
      <c r="D4" s="27"/>
      <c r="E4" s="27">
        <f t="shared" ref="E4" si="0">C4*D4</f>
        <v>0</v>
      </c>
      <c r="F4" s="28"/>
      <c r="H4" s="36"/>
      <c r="AMI4" s="16"/>
      <c r="AMJ4" s="16"/>
    </row>
    <row r="5" spans="1:1024" s="29" customFormat="1" ht="315">
      <c r="A5" s="25"/>
      <c r="B5" s="8" t="s">
        <v>53</v>
      </c>
      <c r="C5" s="26"/>
      <c r="D5" s="27"/>
      <c r="E5" s="27"/>
      <c r="F5" s="28"/>
      <c r="H5" s="8"/>
      <c r="I5" s="71"/>
      <c r="AMI5" s="16"/>
      <c r="AMJ5" s="16"/>
    </row>
    <row r="6" spans="1:1024" s="29" customFormat="1" ht="255">
      <c r="A6" s="25"/>
      <c r="B6" s="8" t="s">
        <v>54</v>
      </c>
      <c r="C6" s="26"/>
      <c r="D6" s="27"/>
      <c r="E6" s="27"/>
      <c r="F6" s="28"/>
      <c r="H6" s="93" t="s">
        <v>55</v>
      </c>
      <c r="I6" s="71"/>
      <c r="AMI6" s="16"/>
      <c r="AMJ6" s="16"/>
    </row>
    <row r="7" spans="1:1024" s="29" customFormat="1">
      <c r="A7" s="25"/>
      <c r="B7" s="62" t="s">
        <v>56</v>
      </c>
      <c r="C7" s="26"/>
      <c r="D7" s="27"/>
      <c r="E7" s="27"/>
      <c r="F7" s="28"/>
      <c r="H7" s="73"/>
      <c r="I7" s="71"/>
      <c r="AMI7" s="16"/>
      <c r="AMJ7" s="16"/>
    </row>
    <row r="8" spans="1:1024" s="29" customFormat="1">
      <c r="A8" s="25"/>
      <c r="B8" s="62" t="s">
        <v>38</v>
      </c>
      <c r="C8" s="26"/>
      <c r="D8" s="27"/>
      <c r="E8" s="27"/>
      <c r="F8" s="28"/>
      <c r="H8" s="73"/>
      <c r="I8" s="71"/>
      <c r="AMI8" s="16"/>
      <c r="AMJ8" s="16"/>
    </row>
    <row r="9" spans="1:1024" s="29" customFormat="1">
      <c r="A9" s="25"/>
      <c r="B9" s="62" t="s">
        <v>37</v>
      </c>
      <c r="C9" s="26"/>
      <c r="D9" s="27"/>
      <c r="E9" s="27"/>
      <c r="F9" s="28"/>
      <c r="H9" s="73"/>
      <c r="I9" s="71"/>
      <c r="AMI9" s="16"/>
      <c r="AMJ9" s="16"/>
    </row>
    <row r="10" spans="1:1024" s="29" customFormat="1">
      <c r="A10" s="25" t="s">
        <v>57</v>
      </c>
      <c r="B10" s="34" t="s">
        <v>0</v>
      </c>
      <c r="C10" s="35">
        <v>1</v>
      </c>
      <c r="D10" s="27"/>
      <c r="E10" s="27">
        <f t="shared" ref="E10" si="1">C10*D10</f>
        <v>0</v>
      </c>
      <c r="F10" s="28"/>
      <c r="H10" s="93" t="s">
        <v>83</v>
      </c>
      <c r="I10" s="71"/>
      <c r="AMI10" s="16"/>
      <c r="AMJ10" s="16"/>
    </row>
    <row r="11" spans="1:1024" s="29" customFormat="1">
      <c r="A11" s="25"/>
      <c r="B11" s="76" t="s">
        <v>84</v>
      </c>
      <c r="C11" s="35"/>
      <c r="D11" s="27"/>
      <c r="E11" s="27"/>
      <c r="F11" s="28"/>
      <c r="H11" s="73"/>
      <c r="I11" s="71"/>
      <c r="AMI11" s="16"/>
      <c r="AMJ11" s="16"/>
    </row>
    <row r="12" spans="1:1024" s="29" customFormat="1">
      <c r="A12" s="25"/>
      <c r="B12" s="76" t="s">
        <v>85</v>
      </c>
      <c r="C12" s="35"/>
      <c r="D12" s="27"/>
      <c r="E12" s="27"/>
      <c r="F12" s="28"/>
      <c r="H12" s="73"/>
      <c r="I12" s="71"/>
      <c r="AMI12" s="16"/>
      <c r="AMJ12" s="16"/>
    </row>
    <row r="13" spans="1:1024" s="29" customFormat="1">
      <c r="A13" s="25"/>
      <c r="B13" s="76" t="s">
        <v>93</v>
      </c>
      <c r="C13" s="35"/>
      <c r="D13" s="27"/>
      <c r="E13" s="27"/>
      <c r="F13" s="28"/>
      <c r="H13" s="73"/>
      <c r="I13" s="71"/>
      <c r="AMI13" s="16"/>
      <c r="AMJ13" s="16"/>
    </row>
    <row r="14" spans="1:1024" s="29" customFormat="1">
      <c r="A14" s="25"/>
      <c r="B14" s="76" t="s">
        <v>86</v>
      </c>
      <c r="C14" s="35"/>
      <c r="D14" s="27"/>
      <c r="E14" s="27"/>
      <c r="F14" s="28"/>
      <c r="H14" s="73"/>
      <c r="I14" s="71"/>
      <c r="AMI14" s="16"/>
      <c r="AMJ14" s="16"/>
    </row>
    <row r="15" spans="1:1024" s="29" customFormat="1">
      <c r="A15" s="25"/>
      <c r="B15" s="76" t="s">
        <v>87</v>
      </c>
      <c r="C15" s="35"/>
      <c r="D15" s="27"/>
      <c r="E15" s="27"/>
      <c r="F15" s="28"/>
      <c r="H15" s="73"/>
      <c r="I15" s="71"/>
      <c r="AMI15" s="16"/>
      <c r="AMJ15" s="16"/>
    </row>
    <row r="16" spans="1:1024" s="29" customFormat="1">
      <c r="A16" s="25"/>
      <c r="B16" s="76" t="s">
        <v>88</v>
      </c>
      <c r="C16" s="35"/>
      <c r="D16" s="27"/>
      <c r="E16" s="27"/>
      <c r="F16" s="28"/>
      <c r="H16" s="73"/>
      <c r="I16" s="71"/>
      <c r="AMI16" s="16"/>
      <c r="AMJ16" s="16"/>
    </row>
    <row r="17" spans="1:1024" s="29" customFormat="1">
      <c r="A17" s="25"/>
      <c r="B17" s="76" t="s">
        <v>89</v>
      </c>
      <c r="C17" s="35"/>
      <c r="D17" s="27"/>
      <c r="E17" s="27"/>
      <c r="F17" s="28"/>
      <c r="H17" s="73"/>
      <c r="I17" s="71"/>
      <c r="AMI17" s="16"/>
      <c r="AMJ17" s="16"/>
    </row>
    <row r="18" spans="1:1024" s="29" customFormat="1">
      <c r="A18" s="25"/>
      <c r="B18" s="76" t="s">
        <v>90</v>
      </c>
      <c r="C18" s="35"/>
      <c r="D18" s="27"/>
      <c r="E18" s="27"/>
      <c r="F18" s="28"/>
      <c r="H18" s="73"/>
      <c r="I18" s="71"/>
      <c r="AMI18" s="16"/>
      <c r="AMJ18" s="16"/>
    </row>
    <row r="19" spans="1:1024" s="29" customFormat="1">
      <c r="A19" s="25"/>
      <c r="B19" s="76" t="s">
        <v>91</v>
      </c>
      <c r="C19" s="35"/>
      <c r="D19" s="27"/>
      <c r="E19" s="27"/>
      <c r="F19" s="28"/>
      <c r="H19" s="73"/>
      <c r="I19" s="71"/>
      <c r="AMI19" s="16"/>
      <c r="AMJ19" s="16"/>
    </row>
    <row r="20" spans="1:1024" s="29" customFormat="1">
      <c r="A20" s="25"/>
      <c r="B20" s="76" t="s">
        <v>92</v>
      </c>
      <c r="C20" s="35"/>
      <c r="D20" s="27"/>
      <c r="E20" s="27"/>
      <c r="F20" s="28"/>
      <c r="H20" s="73"/>
      <c r="I20" s="71"/>
      <c r="AMI20" s="16"/>
      <c r="AMJ20" s="16"/>
    </row>
    <row r="21" spans="1:1024" s="29" customFormat="1">
      <c r="A21" s="30"/>
      <c r="B21" s="31"/>
      <c r="C21" s="30"/>
      <c r="D21" s="32" t="s">
        <v>19</v>
      </c>
      <c r="E21" s="33">
        <f>SUM(E4:E10)</f>
        <v>0</v>
      </c>
      <c r="AMI21" s="16"/>
      <c r="AMJ21" s="16"/>
    </row>
    <row r="25" spans="1:1024" ht="23.25">
      <c r="B25" s="37"/>
    </row>
    <row r="26" spans="1:1024" ht="18.75">
      <c r="B26" s="38"/>
    </row>
    <row r="27" spans="1:1024" ht="18.75">
      <c r="B27" s="38"/>
    </row>
    <row r="28" spans="1:1024" ht="18.75">
      <c r="B28" s="38"/>
    </row>
    <row r="29" spans="1:1024">
      <c r="B29" s="91"/>
    </row>
    <row r="30" spans="1:1024">
      <c r="B30" s="91"/>
    </row>
    <row r="31" spans="1:1024">
      <c r="B31" s="91"/>
    </row>
    <row r="32" spans="1:1024">
      <c r="B32" s="91"/>
    </row>
    <row r="33" spans="2:2">
      <c r="B33" s="91"/>
    </row>
    <row r="34" spans="2:2">
      <c r="B34" s="91"/>
    </row>
    <row r="35" spans="2:2">
      <c r="B35" s="91"/>
    </row>
    <row r="36" spans="2:2">
      <c r="B36" s="91"/>
    </row>
    <row r="37" spans="2:2">
      <c r="B37" s="91"/>
    </row>
    <row r="38" spans="2:2">
      <c r="B38" s="91"/>
    </row>
    <row r="39" spans="2:2" ht="15">
      <c r="B39" s="39"/>
    </row>
    <row r="40" spans="2:2" ht="15">
      <c r="B40" s="39"/>
    </row>
    <row r="41" spans="2:2" ht="15">
      <c r="B41" s="39"/>
    </row>
    <row r="42" spans="2:2" ht="15">
      <c r="B42" s="39"/>
    </row>
    <row r="43" spans="2:2" ht="15">
      <c r="B43" s="39"/>
    </row>
    <row r="44" spans="2:2" ht="15">
      <c r="B44" s="39"/>
    </row>
    <row r="45" spans="2:2" ht="15">
      <c r="B45" s="39"/>
    </row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1"/>
  <headerFooter>
    <oddHeader>&amp;C&amp;"Times New Roman,Navadno"&amp;12&amp;A</oddHeader>
    <oddFooter>&amp;C&amp;"Times New Roman,Navadno"&amp;12Stran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"/>
  <dimension ref="A1:AMJ48"/>
  <sheetViews>
    <sheetView topLeftCell="A2" zoomScaleNormal="100" workbookViewId="0">
      <selection activeCell="D5" sqref="D5"/>
    </sheetView>
  </sheetViews>
  <sheetFormatPr defaultColWidth="11.7109375" defaultRowHeight="12.75"/>
  <cols>
    <col min="1" max="1" width="7.85546875" style="16" customWidth="1"/>
    <col min="2" max="2" width="60.5703125" style="16" customWidth="1"/>
    <col min="3" max="5" width="11.7109375" style="16"/>
    <col min="6" max="6" width="19.7109375" style="16" customWidth="1"/>
    <col min="7" max="8" width="11.7109375" style="16"/>
    <col min="9" max="9" width="21" style="16" customWidth="1"/>
    <col min="10" max="10" width="11.7109375" style="16"/>
    <col min="11" max="11" width="16.140625" style="16" customWidth="1"/>
    <col min="12" max="13" width="11.7109375" style="16"/>
    <col min="14" max="14" width="51.85546875" style="16" customWidth="1"/>
    <col min="15" max="1022" width="11.7109375" style="16"/>
    <col min="1023" max="1024" width="11.5703125" style="16" customWidth="1"/>
    <col min="1025" max="16384" width="11.7109375" style="16"/>
  </cols>
  <sheetData>
    <row r="1" spans="1:1024" ht="18.75">
      <c r="A1" s="12"/>
      <c r="B1" s="13" t="s">
        <v>58</v>
      </c>
      <c r="C1" s="14"/>
      <c r="D1" s="15"/>
      <c r="E1" s="15"/>
    </row>
    <row r="2" spans="1:1024">
      <c r="A2" s="12"/>
      <c r="B2" s="17"/>
      <c r="C2" s="14"/>
      <c r="D2" s="15"/>
      <c r="E2" s="15"/>
    </row>
    <row r="3" spans="1:1024" s="24" customFormat="1" ht="25.5">
      <c r="A3" s="18" t="s">
        <v>13</v>
      </c>
      <c r="B3" s="19" t="s">
        <v>14</v>
      </c>
      <c r="C3" s="20" t="s">
        <v>15</v>
      </c>
      <c r="D3" s="21" t="s">
        <v>16</v>
      </c>
      <c r="E3" s="22" t="s">
        <v>17</v>
      </c>
      <c r="F3" s="23" t="s">
        <v>18</v>
      </c>
      <c r="AMI3" s="16"/>
      <c r="AMJ3" s="16"/>
    </row>
    <row r="4" spans="1:1024" s="29" customFormat="1">
      <c r="A4" s="25" t="s">
        <v>60</v>
      </c>
      <c r="B4" s="74" t="s">
        <v>59</v>
      </c>
      <c r="C4" s="35">
        <v>1</v>
      </c>
      <c r="D4" s="27"/>
      <c r="E4" s="27">
        <f t="shared" ref="E4:E22" si="0">C4*D4</f>
        <v>0</v>
      </c>
      <c r="F4" s="28"/>
      <c r="H4" s="36"/>
      <c r="AMI4" s="16"/>
      <c r="AMJ4" s="16"/>
    </row>
    <row r="5" spans="1:1024" s="29" customFormat="1" ht="51">
      <c r="A5" s="25"/>
      <c r="B5" s="75" t="s">
        <v>7</v>
      </c>
      <c r="C5" s="26"/>
      <c r="D5" s="27"/>
      <c r="E5" s="27"/>
      <c r="F5" s="28"/>
      <c r="H5" s="36"/>
      <c r="I5" s="71"/>
      <c r="AMI5" s="16"/>
      <c r="AMJ5" s="16"/>
    </row>
    <row r="6" spans="1:1024" s="29" customFormat="1">
      <c r="A6" s="25" t="s">
        <v>61</v>
      </c>
      <c r="B6" s="74" t="s">
        <v>69</v>
      </c>
      <c r="C6" s="26">
        <v>1</v>
      </c>
      <c r="D6" s="27"/>
      <c r="E6" s="27">
        <f t="shared" si="0"/>
        <v>0</v>
      </c>
      <c r="F6" s="28"/>
      <c r="H6" s="36"/>
      <c r="I6" s="71"/>
      <c r="AMI6" s="16"/>
      <c r="AMJ6" s="16"/>
    </row>
    <row r="7" spans="1:1024" s="29" customFormat="1" ht="51">
      <c r="A7" s="25"/>
      <c r="B7" s="75" t="s">
        <v>8</v>
      </c>
      <c r="C7" s="26"/>
      <c r="D7" s="27"/>
      <c r="E7" s="27"/>
      <c r="F7" s="28"/>
      <c r="H7" s="36"/>
      <c r="I7" s="71"/>
      <c r="AMI7" s="16"/>
      <c r="AMJ7" s="16"/>
    </row>
    <row r="8" spans="1:1024" s="29" customFormat="1">
      <c r="A8" s="25" t="s">
        <v>62</v>
      </c>
      <c r="B8" s="74" t="s">
        <v>70</v>
      </c>
      <c r="C8" s="26">
        <v>1</v>
      </c>
      <c r="D8" s="27"/>
      <c r="E8" s="27">
        <f t="shared" si="0"/>
        <v>0</v>
      </c>
      <c r="F8" s="28"/>
      <c r="H8" s="36"/>
      <c r="I8" s="71"/>
      <c r="AMI8" s="16"/>
      <c r="AMJ8" s="16"/>
    </row>
    <row r="9" spans="1:1024" s="29" customFormat="1" ht="38.25">
      <c r="A9" s="25"/>
      <c r="B9" s="75" t="s">
        <v>2</v>
      </c>
      <c r="C9" s="26"/>
      <c r="D9" s="27"/>
      <c r="E9" s="27"/>
      <c r="F9" s="28"/>
      <c r="H9" s="36"/>
      <c r="I9" s="71"/>
      <c r="AMI9" s="16"/>
      <c r="AMJ9" s="16"/>
    </row>
    <row r="10" spans="1:1024" s="29" customFormat="1">
      <c r="A10" s="25" t="s">
        <v>63</v>
      </c>
      <c r="B10" s="74" t="s">
        <v>72</v>
      </c>
      <c r="C10" s="26">
        <v>1</v>
      </c>
      <c r="D10" s="27"/>
      <c r="E10" s="27">
        <f t="shared" si="0"/>
        <v>0</v>
      </c>
      <c r="F10" s="28"/>
      <c r="H10" s="36"/>
      <c r="I10" s="71"/>
      <c r="AMI10" s="16"/>
      <c r="AMJ10" s="16"/>
    </row>
    <row r="11" spans="1:1024" s="29" customFormat="1" ht="38.25">
      <c r="A11" s="25"/>
      <c r="B11" s="76" t="s">
        <v>3</v>
      </c>
      <c r="C11" s="26"/>
      <c r="D11" s="27"/>
      <c r="E11" s="27"/>
      <c r="F11" s="28"/>
      <c r="H11" s="36"/>
      <c r="I11" s="71"/>
      <c r="AMI11" s="16"/>
      <c r="AMJ11" s="16"/>
    </row>
    <row r="12" spans="1:1024" s="29" customFormat="1">
      <c r="A12" s="25" t="s">
        <v>64</v>
      </c>
      <c r="B12" s="77" t="s">
        <v>73</v>
      </c>
      <c r="C12" s="26">
        <v>1</v>
      </c>
      <c r="D12" s="27"/>
      <c r="E12" s="27">
        <f t="shared" si="0"/>
        <v>0</v>
      </c>
      <c r="F12" s="28"/>
      <c r="H12" s="36"/>
      <c r="I12" s="71"/>
      <c r="AMI12" s="16"/>
      <c r="AMJ12" s="16"/>
    </row>
    <row r="13" spans="1:1024" s="29" customFormat="1" ht="51">
      <c r="A13" s="25"/>
      <c r="B13" s="76" t="s">
        <v>4</v>
      </c>
      <c r="C13" s="26"/>
      <c r="D13" s="27"/>
      <c r="E13" s="27"/>
      <c r="F13" s="28"/>
      <c r="H13" s="36"/>
      <c r="I13" s="71"/>
      <c r="AMI13" s="16"/>
      <c r="AMJ13" s="16"/>
    </row>
    <row r="14" spans="1:1024" s="29" customFormat="1">
      <c r="A14" s="25" t="s">
        <v>65</v>
      </c>
      <c r="B14" s="77" t="s">
        <v>74</v>
      </c>
      <c r="C14" s="26">
        <v>1</v>
      </c>
      <c r="D14" s="27"/>
      <c r="E14" s="27">
        <f t="shared" si="0"/>
        <v>0</v>
      </c>
      <c r="F14" s="28"/>
      <c r="H14" s="36"/>
      <c r="I14" s="71"/>
      <c r="AMI14" s="16"/>
      <c r="AMJ14" s="16"/>
    </row>
    <row r="15" spans="1:1024" s="29" customFormat="1" ht="51">
      <c r="A15" s="25"/>
      <c r="B15" s="76" t="s">
        <v>5</v>
      </c>
      <c r="C15" s="26"/>
      <c r="D15" s="27"/>
      <c r="E15" s="27"/>
      <c r="F15" s="28"/>
      <c r="H15" s="36"/>
      <c r="I15" s="71"/>
      <c r="AMI15" s="16"/>
      <c r="AMJ15" s="16"/>
    </row>
    <row r="16" spans="1:1024" s="29" customFormat="1">
      <c r="A16" s="25" t="s">
        <v>66</v>
      </c>
      <c r="B16" s="80" t="s">
        <v>9</v>
      </c>
      <c r="C16" s="26">
        <v>1</v>
      </c>
      <c r="D16" s="27"/>
      <c r="E16" s="27">
        <f t="shared" si="0"/>
        <v>0</v>
      </c>
      <c r="F16" s="28"/>
      <c r="H16" s="36"/>
      <c r="I16" s="71"/>
      <c r="AMI16" s="16"/>
      <c r="AMJ16" s="16"/>
    </row>
    <row r="17" spans="1:1024" s="29" customFormat="1" ht="51">
      <c r="A17" s="25"/>
      <c r="B17" s="76" t="s">
        <v>10</v>
      </c>
      <c r="C17" s="26"/>
      <c r="D17" s="27"/>
      <c r="E17" s="27"/>
      <c r="F17" s="28"/>
      <c r="H17" s="36"/>
      <c r="I17" s="71"/>
      <c r="AMI17" s="16"/>
      <c r="AMJ17" s="16"/>
    </row>
    <row r="18" spans="1:1024" s="29" customFormat="1">
      <c r="A18" s="25" t="s">
        <v>67</v>
      </c>
      <c r="B18" s="77" t="s">
        <v>75</v>
      </c>
      <c r="C18" s="26">
        <v>1</v>
      </c>
      <c r="D18" s="27"/>
      <c r="E18" s="27">
        <f t="shared" si="0"/>
        <v>0</v>
      </c>
      <c r="F18" s="28"/>
      <c r="H18" s="36"/>
      <c r="I18" s="71"/>
      <c r="AMI18" s="16"/>
      <c r="AMJ18" s="16"/>
    </row>
    <row r="19" spans="1:1024" s="29" customFormat="1" ht="38.25">
      <c r="A19" s="25"/>
      <c r="B19" s="78" t="s">
        <v>12</v>
      </c>
      <c r="C19" s="26"/>
      <c r="D19" s="27"/>
      <c r="E19" s="27"/>
      <c r="F19" s="28"/>
      <c r="H19" s="36"/>
      <c r="I19" s="71"/>
      <c r="AMI19" s="16"/>
      <c r="AMJ19" s="16"/>
    </row>
    <row r="20" spans="1:1024" s="29" customFormat="1">
      <c r="A20" s="25" t="s">
        <v>68</v>
      </c>
      <c r="B20" s="77" t="s">
        <v>76</v>
      </c>
      <c r="C20" s="26">
        <v>1</v>
      </c>
      <c r="D20" s="27"/>
      <c r="E20" s="27">
        <f t="shared" si="0"/>
        <v>0</v>
      </c>
      <c r="F20" s="28"/>
      <c r="H20" s="36"/>
      <c r="I20" s="71"/>
      <c r="AMI20" s="16"/>
      <c r="AMJ20" s="16"/>
    </row>
    <row r="21" spans="1:1024" s="29" customFormat="1" ht="38.25">
      <c r="A21" s="25"/>
      <c r="B21" s="78" t="s">
        <v>11</v>
      </c>
      <c r="C21" s="26"/>
      <c r="D21" s="27"/>
      <c r="E21" s="27"/>
      <c r="F21" s="28"/>
      <c r="H21" s="36"/>
      <c r="I21" s="71"/>
      <c r="AMI21" s="16"/>
      <c r="AMJ21" s="16"/>
    </row>
    <row r="22" spans="1:1024" s="29" customFormat="1" ht="25.5">
      <c r="A22" s="25" t="s">
        <v>71</v>
      </c>
      <c r="B22" s="79" t="s">
        <v>77</v>
      </c>
      <c r="C22" s="26">
        <v>1</v>
      </c>
      <c r="D22" s="27"/>
      <c r="E22" s="27">
        <f t="shared" si="0"/>
        <v>0</v>
      </c>
      <c r="F22" s="28"/>
      <c r="H22" s="36"/>
      <c r="I22" s="71"/>
      <c r="AMI22" s="16"/>
      <c r="AMJ22" s="16"/>
    </row>
    <row r="23" spans="1:1024" s="29" customFormat="1" ht="38.25">
      <c r="A23" s="25"/>
      <c r="B23" s="76" t="s">
        <v>6</v>
      </c>
      <c r="C23" s="26"/>
      <c r="D23" s="27"/>
      <c r="E23" s="27"/>
      <c r="F23" s="28"/>
      <c r="H23" s="36"/>
      <c r="I23" s="71"/>
      <c r="AMI23" s="16"/>
      <c r="AMJ23" s="16"/>
    </row>
    <row r="24" spans="1:1024" s="29" customFormat="1">
      <c r="A24" s="30"/>
      <c r="B24" s="31"/>
      <c r="C24" s="30"/>
      <c r="D24" s="32" t="s">
        <v>19</v>
      </c>
      <c r="E24" s="33">
        <f>SUM(E4:E23)</f>
        <v>0</v>
      </c>
      <c r="AMI24" s="16"/>
      <c r="AMJ24" s="16"/>
    </row>
    <row r="28" spans="1:1024" ht="23.25">
      <c r="B28" s="37"/>
      <c r="I28" s="4"/>
      <c r="J28" s="3"/>
      <c r="K28" s="5"/>
      <c r="L28"/>
      <c r="M28"/>
      <c r="N28" s="9"/>
    </row>
    <row r="29" spans="1:1024" ht="18.75">
      <c r="B29" s="38"/>
      <c r="I29" s="4"/>
      <c r="J29" s="3"/>
      <c r="K29" s="5"/>
      <c r="L29"/>
      <c r="M29"/>
      <c r="N29" s="8"/>
    </row>
    <row r="30" spans="1:1024" ht="18.75">
      <c r="B30" s="38"/>
      <c r="I30" s="4"/>
      <c r="J30" s="3"/>
      <c r="K30" s="5"/>
      <c r="L30"/>
      <c r="M30"/>
      <c r="N30" s="8"/>
    </row>
    <row r="31" spans="1:1024" ht="18.75">
      <c r="B31" s="38"/>
      <c r="I31" s="4"/>
      <c r="J31" s="3"/>
      <c r="K31" s="5"/>
      <c r="L31"/>
      <c r="M31"/>
      <c r="N31" s="8"/>
    </row>
    <row r="32" spans="1:1024" ht="15.75">
      <c r="B32" s="39"/>
      <c r="I32" s="1"/>
      <c r="J32" s="1"/>
      <c r="K32" s="2"/>
      <c r="L32"/>
      <c r="M32"/>
      <c r="N32" s="8"/>
    </row>
    <row r="33" spans="2:14" ht="15.75">
      <c r="B33" s="39"/>
      <c r="I33" s="1"/>
      <c r="J33" s="1"/>
      <c r="K33" s="2"/>
      <c r="L33"/>
      <c r="M33"/>
      <c r="N33" s="8"/>
    </row>
    <row r="34" spans="2:14" ht="15.75">
      <c r="B34" s="39"/>
      <c r="I34" s="1"/>
      <c r="J34" s="1"/>
      <c r="K34" s="2"/>
      <c r="L34"/>
      <c r="M34"/>
      <c r="N34" s="8"/>
    </row>
    <row r="35" spans="2:14" ht="15.75">
      <c r="B35" s="39"/>
      <c r="I35" s="1"/>
      <c r="J35" s="1"/>
      <c r="K35" s="2"/>
      <c r="L35"/>
      <c r="M35"/>
      <c r="N35" s="11"/>
    </row>
    <row r="36" spans="2:14" ht="15.75">
      <c r="B36" s="39"/>
      <c r="I36" s="1"/>
      <c r="J36" s="1"/>
      <c r="K36" s="2"/>
      <c r="L36"/>
      <c r="M36"/>
      <c r="N36" s="11"/>
    </row>
    <row r="37" spans="2:14" ht="16.5" thickBot="1">
      <c r="B37" s="39"/>
      <c r="I37" s="10"/>
      <c r="J37" s="6"/>
      <c r="K37" s="7"/>
      <c r="L37"/>
      <c r="M37"/>
      <c r="N37" s="8"/>
    </row>
    <row r="38" spans="2:14" ht="15">
      <c r="B38" s="39"/>
    </row>
    <row r="39" spans="2:14" ht="15">
      <c r="B39" s="39"/>
    </row>
    <row r="40" spans="2:14" ht="15">
      <c r="B40" s="39"/>
    </row>
    <row r="41" spans="2:14" ht="15">
      <c r="B41" s="39"/>
    </row>
    <row r="42" spans="2:14" ht="15">
      <c r="B42" s="39"/>
    </row>
    <row r="43" spans="2:14" ht="15">
      <c r="B43" s="39"/>
    </row>
    <row r="44" spans="2:14" ht="15">
      <c r="B44" s="39"/>
    </row>
    <row r="45" spans="2:14" ht="15">
      <c r="B45" s="39"/>
    </row>
    <row r="46" spans="2:14" ht="15">
      <c r="B46" s="39"/>
    </row>
    <row r="47" spans="2:14" ht="15">
      <c r="B47" s="39"/>
    </row>
    <row r="48" spans="2:14" ht="15">
      <c r="B48" s="39"/>
    </row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1"/>
  <headerFooter>
    <oddHeader>&amp;C&amp;"Times New Roman,Navadno"&amp;12&amp;A</oddHeader>
    <oddFooter>&amp;C&amp;"Times New Roman,Navadno"&amp;12Stran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6544DC6B79D5A47A0C7585A3FFD4C8E" ma:contentTypeVersion="0" ma:contentTypeDescription="Ustvari nov dokument." ma:contentTypeScope="" ma:versionID="646cf707b5bcecfffc16e3f35a436b9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17b663fd1b80be86cfdf042115f52f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7CE7098-BC8D-47E2-BDBB-A1882557016C}"/>
</file>

<file path=customXml/itemProps2.xml><?xml version="1.0" encoding="utf-8"?>
<ds:datastoreItem xmlns:ds="http://schemas.openxmlformats.org/officeDocument/2006/customXml" ds:itemID="{E347F6BE-66CD-4221-BC1E-C3C24FF55FD1}"/>
</file>

<file path=customXml/itemProps3.xml><?xml version="1.0" encoding="utf-8"?>
<ds:datastoreItem xmlns:ds="http://schemas.openxmlformats.org/officeDocument/2006/customXml" ds:itemID="{2930A68C-8A41-498D-BE3D-62877D9907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Rekapitulacija</vt:lpstr>
      <vt:lpstr>1. Klavir Steinway</vt:lpstr>
      <vt:lpstr>2. Klavir Fazioli</vt:lpstr>
      <vt:lpstr>3. Klavir</vt:lpstr>
      <vt:lpstr>4. Mehanske orgle in pozitiv</vt:lpstr>
      <vt:lpstr>5. Pihala in trobila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Vatovec, Marko</dc:creator>
  <cp:lastModifiedBy>Inštitut 04</cp:lastModifiedBy>
  <dcterms:created xsi:type="dcterms:W3CDTF">2022-06-17T10:48:51Z</dcterms:created>
  <dcterms:modified xsi:type="dcterms:W3CDTF">2022-06-30T13:02:39Z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0x01010096544DC6B79D5A47A0C7585A3FFD4C8E</vt:lpwstr>
  </property>
</Properties>
</file>